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320" windowHeight="8115" firstSheet="1" activeTab="9"/>
  </bookViews>
  <sheets>
    <sheet name="sandalpur" sheetId="10" r:id="rId1"/>
    <sheet name="jijhank" sheetId="9" r:id="rId2"/>
    <sheet name="myatha" sheetId="8" r:id="rId3"/>
    <sheet name="akbabrpur" sheetId="7" r:id="rId4"/>
    <sheet name="rasulabad" sheetId="6" r:id="rId5"/>
    <sheet name="sarvankhra" sheetId="5" r:id="rId6"/>
    <sheet name="malsa" sheetId="4" r:id="rId7"/>
    <sheet name="amrodha" sheetId="1" r:id="rId8"/>
    <sheet name="derapur" sheetId="2" r:id="rId9"/>
    <sheet name="rajpur" sheetId="3" r:id="rId10"/>
  </sheets>
  <definedNames>
    <definedName name="_xlnm.Print_Area" localSheetId="3">akbabrpur!$A$1:$F$175</definedName>
    <definedName name="_xlnm.Print_Area" localSheetId="7">amrodha!$A$1:$F$188</definedName>
    <definedName name="_xlnm.Print_Area" localSheetId="8">derapur!$A$1:$N$119</definedName>
    <definedName name="_xlnm.Print_Area" localSheetId="1">jijhank!$A$1:$F$170</definedName>
    <definedName name="_xlnm.Print_Area" localSheetId="6">malsa!$A$1:$G$152</definedName>
    <definedName name="_xlnm.Print_Area" localSheetId="2">myatha!$A$1:$F$192</definedName>
    <definedName name="_xlnm.Print_Area" localSheetId="9">rajpur!$A$1:$F$146</definedName>
    <definedName name="_xlnm.Print_Area" localSheetId="4">rasulabad!$A$1:$F$271</definedName>
    <definedName name="_xlnm.Print_Area" localSheetId="0">sandalpur!$A$1:$F$126</definedName>
    <definedName name="_xlnm.Print_Area" localSheetId="5">sarvankhra!$A$1:$F$162</definedName>
  </definedNames>
  <calcPr calcId="124519"/>
  <fileRecoveryPr autoRecover="0"/>
</workbook>
</file>

<file path=xl/calcChain.xml><?xml version="1.0" encoding="utf-8"?>
<calcChain xmlns="http://schemas.openxmlformats.org/spreadsheetml/2006/main">
  <c r="J128" i="1"/>
  <c r="J120"/>
  <c r="I129"/>
  <c r="J168"/>
  <c r="J156"/>
  <c r="J4"/>
  <c r="J175"/>
  <c r="J116"/>
  <c r="J119"/>
  <c r="J15"/>
  <c r="J109"/>
  <c r="J46"/>
  <c r="J174"/>
  <c r="J93"/>
  <c r="J89"/>
  <c r="J81"/>
  <c r="J80"/>
  <c r="J79"/>
  <c r="J69"/>
  <c r="J65"/>
  <c r="J61"/>
  <c r="J22"/>
  <c r="J56"/>
  <c r="J53"/>
  <c r="J52"/>
  <c r="J49"/>
  <c r="J44"/>
  <c r="J40"/>
  <c r="J24"/>
  <c r="J9"/>
  <c r="J5"/>
  <c r="J30"/>
  <c r="J42"/>
  <c r="J62"/>
  <c r="J82"/>
  <c r="J148"/>
  <c r="J173"/>
  <c r="I79"/>
  <c r="I70"/>
  <c r="I9"/>
  <c r="I135"/>
  <c r="I80"/>
  <c r="I23"/>
  <c r="J23"/>
  <c r="I177"/>
  <c r="I153"/>
  <c r="I38"/>
  <c r="I138"/>
  <c r="I136"/>
  <c r="I85"/>
  <c r="I95"/>
  <c r="I109"/>
  <c r="I92"/>
  <c r="I130"/>
  <c r="I57"/>
  <c r="I30"/>
  <c r="I78"/>
  <c r="I81"/>
  <c r="I103"/>
  <c r="I61"/>
  <c r="I58"/>
  <c r="I82"/>
  <c r="I123"/>
  <c r="I165"/>
  <c r="I104"/>
  <c r="I76"/>
  <c r="I105"/>
  <c r="I32"/>
  <c r="J32"/>
  <c r="I113"/>
  <c r="I46"/>
  <c r="I142"/>
  <c r="I157"/>
  <c r="I25"/>
  <c r="I66"/>
  <c r="I16"/>
  <c r="J16"/>
  <c r="I48"/>
  <c r="I39"/>
  <c r="I108"/>
  <c r="I116"/>
  <c r="I29"/>
  <c r="I127"/>
  <c r="I171"/>
  <c r="I168"/>
  <c r="I18"/>
  <c r="I99"/>
  <c r="J99"/>
  <c r="I71"/>
  <c r="I49"/>
  <c r="I62"/>
  <c r="I53"/>
  <c r="I163"/>
  <c r="I40"/>
  <c r="I54"/>
  <c r="I139"/>
  <c r="I36"/>
  <c r="I98"/>
  <c r="I55"/>
  <c r="I178"/>
  <c r="I160"/>
  <c r="I67"/>
  <c r="J67"/>
  <c r="I149"/>
  <c r="I5"/>
  <c r="I33"/>
  <c r="I176"/>
  <c r="J176"/>
  <c r="I110"/>
  <c r="I134"/>
  <c r="J134"/>
  <c r="I73"/>
  <c r="I100"/>
  <c r="I63"/>
  <c r="I96"/>
  <c r="I50"/>
  <c r="I161"/>
  <c r="I150"/>
  <c r="I128"/>
  <c r="I124"/>
  <c r="I148"/>
  <c r="I143"/>
  <c r="I89"/>
  <c r="I12"/>
  <c r="I106"/>
  <c r="I74"/>
  <c r="I31"/>
  <c r="J31"/>
  <c r="I45"/>
  <c r="I170"/>
  <c r="I101"/>
  <c r="I90"/>
  <c r="I174"/>
  <c r="I167"/>
  <c r="I91"/>
  <c r="J91"/>
  <c r="I6"/>
  <c r="I107"/>
  <c r="I19"/>
  <c r="I146"/>
  <c r="I154"/>
  <c r="I152"/>
  <c r="I26"/>
  <c r="J26"/>
  <c r="I97"/>
  <c r="I7"/>
  <c r="J7"/>
  <c r="I125"/>
  <c r="I56"/>
  <c r="I13"/>
  <c r="I137"/>
  <c r="I166"/>
  <c r="I173"/>
  <c r="I131"/>
  <c r="I169"/>
  <c r="I145"/>
  <c r="I42"/>
  <c r="I35"/>
  <c r="I141"/>
  <c r="I117"/>
  <c r="I181"/>
  <c r="J181"/>
  <c r="I17"/>
  <c r="I83"/>
  <c r="J83"/>
  <c r="I84"/>
  <c r="I14"/>
  <c r="J14"/>
  <c r="I27"/>
  <c r="I59"/>
  <c r="J59"/>
  <c r="I132"/>
  <c r="I93"/>
  <c r="I51"/>
  <c r="I121"/>
  <c r="I122"/>
  <c r="I75"/>
  <c r="J75"/>
  <c r="I158"/>
  <c r="I43"/>
  <c r="J43"/>
  <c r="I68"/>
  <c r="I52"/>
  <c r="I60"/>
  <c r="I114"/>
  <c r="J114"/>
  <c r="I28"/>
  <c r="I22"/>
  <c r="I77"/>
  <c r="I4"/>
  <c r="I65"/>
  <c r="I44"/>
  <c r="I86"/>
  <c r="I15"/>
  <c r="I10"/>
  <c r="I37"/>
  <c r="J37"/>
  <c r="I41"/>
  <c r="I175"/>
  <c r="I162"/>
  <c r="I115"/>
  <c r="J115"/>
  <c r="I172"/>
  <c r="I159"/>
  <c r="J159"/>
  <c r="I8"/>
  <c r="I144"/>
  <c r="I72"/>
  <c r="I155"/>
  <c r="I87"/>
  <c r="I69"/>
  <c r="I88"/>
  <c r="I24"/>
  <c r="I133"/>
  <c r="I11"/>
  <c r="J11"/>
  <c r="I34"/>
  <c r="I156"/>
  <c r="I126"/>
  <c r="I140"/>
  <c r="I111"/>
  <c r="I47"/>
  <c r="J47"/>
  <c r="I102"/>
  <c r="I120"/>
  <c r="I94"/>
  <c r="I147"/>
  <c r="J147"/>
  <c r="I112"/>
  <c r="I164"/>
  <c r="I180"/>
  <c r="I179"/>
  <c r="J179"/>
  <c r="I21"/>
  <c r="I20"/>
  <c r="J20"/>
  <c r="I151"/>
  <c r="J152"/>
  <c r="J106"/>
  <c r="J63"/>
  <c r="J58"/>
  <c r="J151"/>
  <c r="J180"/>
  <c r="J94"/>
  <c r="J111"/>
  <c r="J87"/>
  <c r="J51"/>
  <c r="J35"/>
  <c r="J131"/>
  <c r="J154"/>
  <c r="J146"/>
  <c r="J6"/>
  <c r="J12"/>
  <c r="J143"/>
  <c r="J178"/>
  <c r="J171"/>
  <c r="J108"/>
  <c r="I118"/>
  <c r="J95"/>
  <c r="I64"/>
  <c r="J135"/>
  <c r="J70"/>
  <c r="J169" l="1"/>
  <c r="J127"/>
  <c r="J161"/>
  <c r="J19"/>
  <c r="J103"/>
  <c r="J142"/>
  <c r="J71"/>
  <c r="J36"/>
  <c r="J50"/>
  <c r="J90"/>
  <c r="J27"/>
  <c r="J158"/>
  <c r="J172"/>
  <c r="J140"/>
  <c r="J144"/>
  <c r="J164"/>
  <c r="J167"/>
  <c r="J155"/>
  <c r="J55"/>
  <c r="J133"/>
  <c r="J137"/>
  <c r="J153"/>
  <c r="J165"/>
  <c r="J123"/>
  <c r="J60"/>
  <c r="J72"/>
  <c r="J86"/>
  <c r="J88"/>
  <c r="J124"/>
  <c r="J177"/>
  <c r="J136"/>
  <c r="J92"/>
  <c r="J104"/>
  <c r="J48"/>
  <c r="J84"/>
  <c r="J132"/>
  <c r="J68"/>
  <c r="J28"/>
  <c r="J8"/>
  <c r="J112"/>
  <c r="J100"/>
  <c r="J129"/>
  <c r="J141"/>
  <c r="J121"/>
  <c r="J73"/>
  <c r="J17"/>
  <c r="J85"/>
  <c r="J66"/>
  <c r="J57"/>
  <c r="J45"/>
  <c r="J13"/>
  <c r="J77"/>
  <c r="J113"/>
  <c r="J25"/>
  <c r="J29"/>
  <c r="J18"/>
  <c r="J54"/>
  <c r="J149"/>
  <c r="J110"/>
  <c r="J150"/>
  <c r="J74"/>
  <c r="J170"/>
  <c r="J125"/>
  <c r="J166"/>
  <c r="J145"/>
  <c r="J117"/>
  <c r="J122"/>
  <c r="J10"/>
  <c r="J162"/>
  <c r="J126"/>
  <c r="J102"/>
  <c r="J21"/>
  <c r="I119"/>
  <c r="J38"/>
  <c r="J105"/>
  <c r="J33"/>
  <c r="J64"/>
  <c r="J139"/>
  <c r="J101"/>
  <c r="J97"/>
  <c r="J34"/>
  <c r="J138"/>
  <c r="J130"/>
  <c r="J78"/>
  <c r="J76"/>
  <c r="J157"/>
  <c r="J118"/>
  <c r="J39"/>
  <c r="J163"/>
  <c r="J98"/>
  <c r="J160"/>
  <c r="J96"/>
  <c r="J107"/>
  <c r="J41"/>
  <c r="L269" i="6" l="1"/>
  <c r="J265"/>
  <c r="I118" i="10"/>
  <c r="I117"/>
  <c r="F150" i="3"/>
  <c r="N4"/>
  <c r="I67" i="5"/>
  <c r="I66"/>
  <c r="H67"/>
  <c r="H66"/>
  <c r="H57"/>
  <c r="H56"/>
  <c r="G80" i="3"/>
  <c r="G86"/>
  <c r="K15" i="6"/>
  <c r="K14"/>
  <c r="G247"/>
  <c r="K154"/>
  <c r="Q144" i="4"/>
  <c r="Q143"/>
  <c r="T138"/>
  <c r="S138"/>
  <c r="J150" i="5"/>
  <c r="J10" i="7"/>
  <c r="J9"/>
  <c r="Q153" i="4"/>
  <c r="AB144"/>
  <c r="Y5"/>
  <c r="AA5" s="1"/>
  <c r="AA6"/>
  <c r="AA7"/>
  <c r="AA9"/>
  <c r="AA10"/>
  <c r="AA17"/>
  <c r="AA18"/>
  <c r="Y19"/>
  <c r="AA19" s="1"/>
  <c r="Y20"/>
  <c r="AA20" s="1"/>
  <c r="AA21"/>
  <c r="AA23"/>
  <c r="AA24"/>
  <c r="AA25"/>
  <c r="AA28"/>
  <c r="AA29"/>
  <c r="AA31"/>
  <c r="AA33"/>
  <c r="AA34"/>
  <c r="AA35"/>
  <c r="AA36"/>
  <c r="AA37"/>
  <c r="AA38"/>
  <c r="AA40"/>
  <c r="Y42"/>
  <c r="AA42" s="1"/>
  <c r="Y43"/>
  <c r="AA43" s="1"/>
  <c r="AA45"/>
  <c r="Y47"/>
  <c r="AA47" s="1"/>
  <c r="Y49"/>
  <c r="AA49"/>
  <c r="Y51"/>
  <c r="AA51" s="1"/>
  <c r="AA52"/>
  <c r="AA53"/>
  <c r="AA56"/>
  <c r="AA57"/>
  <c r="Y58"/>
  <c r="AA58"/>
  <c r="Y61"/>
  <c r="AA61" s="1"/>
  <c r="AA62"/>
  <c r="AA63"/>
  <c r="AA65"/>
  <c r="AA66"/>
  <c r="AA67"/>
  <c r="Y70"/>
  <c r="AA70" s="1"/>
  <c r="AA71"/>
  <c r="AA73"/>
  <c r="AA77"/>
  <c r="AA79"/>
  <c r="AA80"/>
  <c r="Y82"/>
  <c r="AA82"/>
  <c r="AA84"/>
  <c r="AA85"/>
  <c r="AA86"/>
  <c r="AA87"/>
  <c r="AA91"/>
  <c r="AA92"/>
  <c r="AA93"/>
  <c r="AA94"/>
  <c r="AA96"/>
  <c r="AA97"/>
  <c r="AA98"/>
  <c r="Y99"/>
  <c r="AA99" s="1"/>
  <c r="AA101"/>
  <c r="AA102"/>
  <c r="Y103"/>
  <c r="AA103" s="1"/>
  <c r="AA104"/>
  <c r="AA105"/>
  <c r="Y106"/>
  <c r="AA106" s="1"/>
  <c r="AA109"/>
  <c r="AA110"/>
  <c r="AA111"/>
  <c r="AA112"/>
  <c r="Y113"/>
  <c r="AA113" s="1"/>
  <c r="AA114"/>
  <c r="AA115"/>
  <c r="AA117"/>
  <c r="AA118"/>
  <c r="Y119"/>
  <c r="AA119" s="1"/>
  <c r="Y120"/>
  <c r="AA120" s="1"/>
  <c r="AA121"/>
  <c r="AA122"/>
  <c r="AA123"/>
  <c r="AA124"/>
  <c r="Y125"/>
  <c r="AA125" s="1"/>
  <c r="AA126"/>
  <c r="AA127"/>
  <c r="AA128"/>
  <c r="AA129"/>
  <c r="AA131"/>
  <c r="Y136"/>
  <c r="AA136"/>
  <c r="AA137"/>
  <c r="AA138"/>
  <c r="AA139"/>
  <c r="AA141"/>
  <c r="AA142"/>
  <c r="Y143"/>
  <c r="AA143" s="1"/>
  <c r="Z144"/>
  <c r="Y13"/>
  <c r="Y144" s="1"/>
  <c r="Y16"/>
  <c r="Y22"/>
  <c r="Y39"/>
  <c r="Y41"/>
  <c r="Y48"/>
  <c r="Y69"/>
  <c r="Y74"/>
  <c r="Y89"/>
  <c r="Y100"/>
  <c r="X144"/>
  <c r="E139" i="2"/>
  <c r="F139"/>
  <c r="E138"/>
  <c r="F138" s="1"/>
  <c r="E137"/>
  <c r="F137"/>
  <c r="E136"/>
  <c r="F136" s="1"/>
  <c r="G4" i="3"/>
  <c r="G150"/>
  <c r="AA144" i="4" l="1"/>
  <c r="D197" i="8"/>
  <c r="E197"/>
  <c r="C192" i="1"/>
  <c r="D192"/>
  <c r="I4" i="3"/>
  <c r="H4"/>
  <c r="I182" i="1" l="1"/>
  <c r="J182"/>
  <c r="J4" i="3"/>
  <c r="K4" s="1"/>
  <c r="M4" l="1"/>
  <c r="L4"/>
</calcChain>
</file>

<file path=xl/sharedStrings.xml><?xml version="1.0" encoding="utf-8"?>
<sst xmlns="http://schemas.openxmlformats.org/spreadsheetml/2006/main" count="1710" uniqueCount="1620">
  <si>
    <t>izk0fo0cukjvyhiqj</t>
  </si>
  <si>
    <t>izk0fo0fujatuiqj</t>
  </si>
  <si>
    <t>izk0fo0dehj</t>
  </si>
  <si>
    <t>izk0fo0buk;riqj</t>
  </si>
  <si>
    <t>izk0fo0fcgkgh</t>
  </si>
  <si>
    <t>izk0fo0uchiqj</t>
  </si>
  <si>
    <t>izk0fo0Lo#iiqj</t>
  </si>
  <si>
    <t>izk0fo0djkSlk</t>
  </si>
  <si>
    <t>izk0fo0njxokW</t>
  </si>
  <si>
    <t>izk0fo0vkyepUnziqj</t>
  </si>
  <si>
    <t>izk0fo0irkjh</t>
  </si>
  <si>
    <t>izk0fo0elksFkk</t>
  </si>
  <si>
    <t>izk0fo0dqbZrefUnj</t>
  </si>
  <si>
    <t>izk0 fo0 eqgEeniqj</t>
  </si>
  <si>
    <t>izk0 fo0 xkSfj;kiqj</t>
  </si>
  <si>
    <t>izk0 fo0 rksMkeksgEeniqj</t>
  </si>
  <si>
    <t>izk0 fo0 eViqjok</t>
  </si>
  <si>
    <t>izk0 fo0 oa'kuiqjok</t>
  </si>
  <si>
    <t>izk0 fo0 xnkbZ[ksMk</t>
  </si>
  <si>
    <t>izk0 fo0 eSj[kiqj</t>
  </si>
  <si>
    <t>izk0 fo0 dqDNh</t>
  </si>
  <si>
    <t>izk0fo0ufjgk</t>
  </si>
  <si>
    <t>izk0 fo0 eqDrkiqj</t>
  </si>
  <si>
    <t>izk0 fo0 cUuktk[kk</t>
  </si>
  <si>
    <t>izk0 fo0 nqxkZiqjok</t>
  </si>
  <si>
    <t>izk0 fo0feyfd;k</t>
  </si>
  <si>
    <t>izk0 fo0 ukjk;.kiqjok</t>
  </si>
  <si>
    <t>izk0 fo0 jfgfu;kiqj</t>
  </si>
  <si>
    <t>izk0 fo0 txthouiqj</t>
  </si>
  <si>
    <t>izk0 fo0 ck&lt;kiqj</t>
  </si>
  <si>
    <t>izk0 fo0 eSnwrkgjiqj</t>
  </si>
  <si>
    <t>izk0 fo0 eUlq[kiqjok</t>
  </si>
  <si>
    <t>izk0 fo0 frokjhiqjok</t>
  </si>
  <si>
    <t>izk0 fo0 vk/kwdekyiqj</t>
  </si>
  <si>
    <t>izk0 fo0 [kjdk</t>
  </si>
  <si>
    <t>izk0fo0dqbZr[ksMk</t>
  </si>
  <si>
    <t>izk0 fo0 T;ksfr"k</t>
  </si>
  <si>
    <t>izk0 fo0 lgkckiqj</t>
  </si>
  <si>
    <t>izk0 fo0 dpukjcfx;k</t>
  </si>
  <si>
    <t>izk0 fo0 ikyuxj</t>
  </si>
  <si>
    <t>izk0 fo0 csou</t>
  </si>
  <si>
    <t>izk0fo0feFkys'kiqj</t>
  </si>
  <si>
    <t>izk0 fo0 ygjkiqj</t>
  </si>
  <si>
    <t>izk0 fo0 lfj;kiqj</t>
  </si>
  <si>
    <t>izk0 fo0 nkeknuiqjok</t>
  </si>
  <si>
    <t>izk0 fo0 dqEHkh</t>
  </si>
  <si>
    <t>izk0 fo0 laxfl;kiqj</t>
  </si>
  <si>
    <t>izk0 fo0 #jokgkj</t>
  </si>
  <si>
    <t>izk0 fo0 fcokbu</t>
  </si>
  <si>
    <t>izk0fo0Hkokuhnhuiqjok</t>
  </si>
  <si>
    <t>izk0 fo0 ukgjiqj</t>
  </si>
  <si>
    <t>izk0 fo0 cSjkxhgkj</t>
  </si>
  <si>
    <t>izk0 fo0 fgrekiqj</t>
  </si>
  <si>
    <t>izk0 fo0 'ksjiqj</t>
  </si>
  <si>
    <t xml:space="preserve">izk0 fo0 lgcktiqj </t>
  </si>
  <si>
    <t>izk0 fo0 eq[kfyliqj</t>
  </si>
  <si>
    <t>izk0 fo0 eUlqjk</t>
  </si>
  <si>
    <t>izk0 fo0 efgeÅ</t>
  </si>
  <si>
    <t>izk0 fo0 fuckSyh cqtqxZ</t>
  </si>
  <si>
    <t>izk0 fo0 dekyiqj</t>
  </si>
  <si>
    <t>izk0 fo0 pSuiqj</t>
  </si>
  <si>
    <t>izk0 fo0 ljk;gjikyh</t>
  </si>
  <si>
    <t>izk0 fo0 dqfndokiqj</t>
  </si>
  <si>
    <t>izk0 fo0 vfefy;kpkWnh</t>
  </si>
  <si>
    <t>izk0 fo0 cqf&lt;;k</t>
  </si>
  <si>
    <t>izk0 fo0 frxkbZ izFke</t>
  </si>
  <si>
    <t>izk0 fo0 frxkbZ f}rh;</t>
  </si>
  <si>
    <t>izk0 fo0 uViqjok</t>
  </si>
  <si>
    <t>izk0 fo0 iwohZdkyhuiqjok</t>
  </si>
  <si>
    <t>izk0 fo0 iqRrhiqjok</t>
  </si>
  <si>
    <t>izk0 fo0 fHk[kukiqj</t>
  </si>
  <si>
    <t>izk0 fo0 cStwiqjok</t>
  </si>
  <si>
    <t>izk0 fo0 dqfj;uiqjok</t>
  </si>
  <si>
    <t>izk0 fo0 cjkSyk</t>
  </si>
  <si>
    <t>izk0 fo0 glukiqj</t>
  </si>
  <si>
    <t>izk0 fo0 Bdqjux&lt;sok</t>
  </si>
  <si>
    <t>izk0 fo0 ;knoiqjok</t>
  </si>
  <si>
    <t>izk0 fo0 xgksfy;k</t>
  </si>
  <si>
    <t>izk0 fo0 vpyhiqjok</t>
  </si>
  <si>
    <t>izk0 fo0 vlUnk</t>
  </si>
  <si>
    <t>izk0 fo0 vlUnk[kkl</t>
  </si>
  <si>
    <t>izk0 fo0 xStweÅ</t>
  </si>
  <si>
    <t>izk0 fo0 cStwiqjok xStweÅ</t>
  </si>
  <si>
    <t>izk0 fo0 ghjkuxj</t>
  </si>
  <si>
    <t>izk0 fo0 iqj</t>
  </si>
  <si>
    <t>izk0 fo0 ijln~nkiqj</t>
  </si>
  <si>
    <t>izk0 fo0 tjSykiqjok</t>
  </si>
  <si>
    <t>izk0 fo0 HkVkSyh</t>
  </si>
  <si>
    <t>izk0 fo0 fd'kuiqj</t>
  </si>
  <si>
    <t>izk0 fo0 txnh'kiqj</t>
  </si>
  <si>
    <t>izk0 fo0 cUtkjuMsjk</t>
  </si>
  <si>
    <t>izk0 fo0 eYykguiqjok</t>
  </si>
  <si>
    <t>izk0 fo0 ljk;kW</t>
  </si>
  <si>
    <t>izk0 fo0 x&lt;sok</t>
  </si>
  <si>
    <t>izk0 fo0 Hkkjkiqjok</t>
  </si>
  <si>
    <t>izk0 fo0 uokciqjok</t>
  </si>
  <si>
    <t>izk0 fo0 /kuhjkeiqj</t>
  </si>
  <si>
    <t>izk0 fo0 vej flag dk iqjok</t>
  </si>
  <si>
    <t>izk0 fo0 xnuiqj</t>
  </si>
  <si>
    <t>izk0 fo0 y{euiqj</t>
  </si>
  <si>
    <t>izk0 fo0 [kqekuiqjok</t>
  </si>
  <si>
    <t>izk0 fo0 pekjuiqjok</t>
  </si>
  <si>
    <t>izk0 fo0 Hkkjrflag dk iqjok</t>
  </si>
  <si>
    <t>izk0 fo0 txuiqj</t>
  </si>
  <si>
    <t>izk0 fo0 ls[khiqj</t>
  </si>
  <si>
    <t>izk0 fo0 lokZVIik frxkbZ</t>
  </si>
  <si>
    <t>iz0 fo0 xqVSgk</t>
  </si>
  <si>
    <t>izk0 fo0 vEcjiqj</t>
  </si>
  <si>
    <t>izk0 fo0 eMkSyh</t>
  </si>
  <si>
    <t>izk0 fo0 nkSyriqj</t>
  </si>
  <si>
    <t>izk0 fo0 vfgjkuh</t>
  </si>
  <si>
    <t>izk0 fo0 cysFkk</t>
  </si>
  <si>
    <t>izk0 fo0 xqbZlj</t>
  </si>
  <si>
    <t>izk0 fo0 pkygk</t>
  </si>
  <si>
    <t>izk0fo0ihreiqjok</t>
  </si>
  <si>
    <t>izk0 fo0 dks&lt;ok</t>
  </si>
  <si>
    <t>izk0 fo0 eFkqjkiqjok</t>
  </si>
  <si>
    <t>izk0 fo0 jkeiqj dks&lt;ok</t>
  </si>
  <si>
    <t>izk0 fo0 xqytkjhiqjok</t>
  </si>
  <si>
    <t>izk0 fo0 vUnk;kW</t>
  </si>
  <si>
    <t>izk0 fo0 lqesjiqj</t>
  </si>
  <si>
    <t>izk0 fo0 bd/kjk</t>
  </si>
  <si>
    <t>izk0 fo0 ykyiqj f}rh;</t>
  </si>
  <si>
    <t>izk0 fo0 ukSjaxkckn</t>
  </si>
  <si>
    <t>izk0 fo0 dfjxWko</t>
  </si>
  <si>
    <t>izk0 fo0 jks'kueÅ</t>
  </si>
  <si>
    <t>izk0 fo0 jks'kueÅ uohu</t>
  </si>
  <si>
    <t>izk0 fo0 vlsuh</t>
  </si>
  <si>
    <t>izk0 fo0 lkguh[ksMk</t>
  </si>
  <si>
    <t>izk0 fo0 eqjhniqj lkguh</t>
  </si>
  <si>
    <t>izk0 fo0 ljlh</t>
  </si>
  <si>
    <t>izk0 fo0 dBkjk</t>
  </si>
  <si>
    <t>izk0 fo0 futkeriqj</t>
  </si>
  <si>
    <t>izk0 fo0 ek[kuiqjok</t>
  </si>
  <si>
    <t>izk0 fo0 djkSankpkWnh</t>
  </si>
  <si>
    <t>izk0 fo0 #jk izFke</t>
  </si>
  <si>
    <t>izk0 fo0 #jk f}rh;</t>
  </si>
  <si>
    <t>izk0 fo0 vdcjiqj f}rh;</t>
  </si>
  <si>
    <t>izk0 fo0 vdcjiqj r`rh;</t>
  </si>
  <si>
    <t>izk0 fo0 egk0 dchjfo|ky;</t>
  </si>
  <si>
    <t>Ekyxqtjk</t>
  </si>
  <si>
    <t>pejfg;k</t>
  </si>
  <si>
    <t>;ksx&amp;</t>
  </si>
  <si>
    <t>izk0fo0 loZu[ksM+k&amp;A</t>
  </si>
  <si>
    <t>izk0fo0 loZu[ksM+k&amp;AA</t>
  </si>
  <si>
    <t>izk0fo0 enZuiqj</t>
  </si>
  <si>
    <t>izk0fo0 f=osfnuiqj</t>
  </si>
  <si>
    <t>izk0fo0 vfgjkuh</t>
  </si>
  <si>
    <t>izk0fo0 fldUnjiqj</t>
  </si>
  <si>
    <t>izk0fo0 deykuxj</t>
  </si>
  <si>
    <t>izk0fo0 fojkfguiqj</t>
  </si>
  <si>
    <t>izk0fo0 fcYVh</t>
  </si>
  <si>
    <t xml:space="preserve">izk0fo0 fuuk;k </t>
  </si>
  <si>
    <t>izk0fo0 fHk[kukiqj</t>
  </si>
  <si>
    <t>izk0fo0 lwjtiqj</t>
  </si>
  <si>
    <t xml:space="preserve">iz0fo0 ân;iqj </t>
  </si>
  <si>
    <t>izk0fo0 HkxhjFkiqj</t>
  </si>
  <si>
    <t>izk0fo0HkSFkkuk</t>
  </si>
  <si>
    <t>izk0fo0 jathriqj</t>
  </si>
  <si>
    <t xml:space="preserve">izk0fo0 eusFkw </t>
  </si>
  <si>
    <t>izk0fo0 [kuiuk</t>
  </si>
  <si>
    <t>izk0fo0 :iiqj</t>
  </si>
  <si>
    <t>izk0fo0 nqvkjh</t>
  </si>
  <si>
    <t>izk0fo0 eUgkiqj</t>
  </si>
  <si>
    <t>izk0fo0 ekuflag dk iqjok</t>
  </si>
  <si>
    <t>izk0fo0 ukjk;.kiqj</t>
  </si>
  <si>
    <t>izk0fo0 feYlh</t>
  </si>
  <si>
    <t>izk0fo0 nyiriqj</t>
  </si>
  <si>
    <t>izk0fo0 xaxjkSyh</t>
  </si>
  <si>
    <t>izk0fo0 ls:vk</t>
  </si>
  <si>
    <t>izk0fo0 ftxuhiqjok</t>
  </si>
  <si>
    <t>izk0fo0 yksgkjh</t>
  </si>
  <si>
    <t>izk0fo0 lSFkk&amp;izFke</t>
  </si>
  <si>
    <t>izk0fo0 lSFkk&amp;f}rh;</t>
  </si>
  <si>
    <t>izk0fo0 xaxkxat</t>
  </si>
  <si>
    <t>izk0fo0 eqDrkiqj</t>
  </si>
  <si>
    <t>izk0fo0 ftBjkSyh</t>
  </si>
  <si>
    <t>izk0fo0 V.Mokjk</t>
  </si>
  <si>
    <t>izk0fo0 MwMknso</t>
  </si>
  <si>
    <t>izk0fo0 endkiqjok</t>
  </si>
  <si>
    <t>izk0fo0 tlokiqj</t>
  </si>
  <si>
    <t>izk0fo0 VksjkZ</t>
  </si>
  <si>
    <t>izk0fo0 eksjkZ</t>
  </si>
  <si>
    <t>izk0fo0 fgykSBh</t>
  </si>
  <si>
    <t>izk0fo0 ljnkjiqj</t>
  </si>
  <si>
    <t>izk0fo0 Hkjriqj</t>
  </si>
  <si>
    <t>izk0fo0 vkykiqj</t>
  </si>
  <si>
    <t>izk0fo0 catkjuiqj</t>
  </si>
  <si>
    <t>izk0fo0 Qrsgiqjjks'kukbZ iz0</t>
  </si>
  <si>
    <t>izk0fo0Qrsgiqjjks'kukbZ f}0</t>
  </si>
  <si>
    <t>izk0fo0 vk;Zuxj izFke</t>
  </si>
  <si>
    <t>izk0fo0 vk;Z uxj f}0</t>
  </si>
  <si>
    <t>izk0fo0 egknso dqVh</t>
  </si>
  <si>
    <t>izk0fo0 vfgjuiqjok 1</t>
  </si>
  <si>
    <t>izk0fo0 vfgjuiqjok 2</t>
  </si>
  <si>
    <t>izk0fo0 catkjhrkyk</t>
  </si>
  <si>
    <t>izk0fo0 yksnhiqj</t>
  </si>
  <si>
    <t>izk0fo0 j:vk</t>
  </si>
  <si>
    <t>izk0fo0 uaxkiqj</t>
  </si>
  <si>
    <t>izk0fo0 rjkSnk</t>
  </si>
  <si>
    <t>izk0fo0 fl&lt;+ok</t>
  </si>
  <si>
    <t>izk0fo0 xksxweÅ</t>
  </si>
  <si>
    <t>izk0fo0 xkSjhiqjok</t>
  </si>
  <si>
    <t>izk0fo0 ljkW;</t>
  </si>
  <si>
    <t>izk0fo0 dqVh</t>
  </si>
  <si>
    <t>izk0fo0 isjktksj</t>
  </si>
  <si>
    <t>izk0fo0 :jok</t>
  </si>
  <si>
    <t>izk0fo0 xksbuh</t>
  </si>
  <si>
    <t>izk0fo0 jk;iqj</t>
  </si>
  <si>
    <t>izk0fo0 nsodyh</t>
  </si>
  <si>
    <t>izk0fo0 igkM+iqj</t>
  </si>
  <si>
    <t>izk0fo0 fpjkSjk</t>
  </si>
  <si>
    <t>izk0fo0 jfu;k izFke</t>
  </si>
  <si>
    <t>izk0fo0 jfu;k f}rh;</t>
  </si>
  <si>
    <t>izk0fo0 dqUnuiqj</t>
  </si>
  <si>
    <t>izk0fo0  L;ksnk</t>
  </si>
  <si>
    <t>izk0fo0 tfjgk</t>
  </si>
  <si>
    <t>izk0fo0 dVdk</t>
  </si>
  <si>
    <t>izk0fo0 ikek</t>
  </si>
  <si>
    <t>izk0fo0 xksihiqj</t>
  </si>
  <si>
    <t>izk0fo0 djlk</t>
  </si>
  <si>
    <t>izk0fo0 jkeiqj djlk</t>
  </si>
  <si>
    <t>izk0fo0 foyljk;k</t>
  </si>
  <si>
    <t>izk0fo0 dhjriqj</t>
  </si>
  <si>
    <t>izk0fo0 tjSyk</t>
  </si>
  <si>
    <t>izk0fo0 ukFk dk iqjok</t>
  </si>
  <si>
    <t>izk0fo0 /kukjkeiqj</t>
  </si>
  <si>
    <t>izk0fo0 [kkupUniqj</t>
  </si>
  <si>
    <t>izk0fo0 izfl)iqj</t>
  </si>
  <si>
    <t>izk0fo0 meju</t>
  </si>
  <si>
    <t>izk0fo0 jkenhu dk iqjok</t>
  </si>
  <si>
    <t>izk0fo0 f'koukFk dk iqjok</t>
  </si>
  <si>
    <t>izk0fo0 jgheiqj</t>
  </si>
  <si>
    <t>izk0fo0 eksgkuk</t>
  </si>
  <si>
    <t>izk0fo0 fot; uxj</t>
  </si>
  <si>
    <t>izk0fo0 i`Fohiqjok</t>
  </si>
  <si>
    <t>izk0fo0 fgEekiqjok</t>
  </si>
  <si>
    <t>izk0fo0 frykSph</t>
  </si>
  <si>
    <t>izk0fo0 eaxksyiqj</t>
  </si>
  <si>
    <t>izk0fo0lh/kkeÅ</t>
  </si>
  <si>
    <t>izk0fo0 tSuiqj</t>
  </si>
  <si>
    <r>
      <t xml:space="preserve">izk0fo0 irjk </t>
    </r>
    <r>
      <rPr>
        <sz val="14"/>
        <rFont val="Times New Roman"/>
        <family val="1"/>
      </rPr>
      <t>I</t>
    </r>
  </si>
  <si>
    <r>
      <t xml:space="preserve">izk0fo0 irjk </t>
    </r>
    <r>
      <rPr>
        <sz val="14"/>
        <rFont val="Times New Roman"/>
        <family val="1"/>
      </rPr>
      <t>II</t>
    </r>
  </si>
  <si>
    <t>izk0fo0 l&lt;+ok</t>
  </si>
  <si>
    <r>
      <t>izk0fo0 T;wfu;k</t>
    </r>
    <r>
      <rPr>
        <sz val="14"/>
        <rFont val="Times New Roman"/>
        <family val="1"/>
      </rPr>
      <t xml:space="preserve"> I</t>
    </r>
  </si>
  <si>
    <t>izk0fo0 T;wfu;k</t>
  </si>
  <si>
    <t>izk0fo0 ukgh</t>
  </si>
  <si>
    <t>izk0fo0 jrok</t>
  </si>
  <si>
    <t>izk0fo0 xtusj&amp;izFke</t>
  </si>
  <si>
    <t>izk0fo0 xtusj&amp;f}rh;</t>
  </si>
  <si>
    <t>izk0fo0 tks/ksiqj</t>
  </si>
  <si>
    <t>izk0fo0 jkuhiqj</t>
  </si>
  <si>
    <t>izk0fo0 gjpUnkiqj</t>
  </si>
  <si>
    <t>izk0fo0 dkSle</t>
  </si>
  <si>
    <t>izk0fo0 fnykoyiqj</t>
  </si>
  <si>
    <t>izk0fo0 j?kqukFkiqj</t>
  </si>
  <si>
    <t>izk0fo0 jkSxkao</t>
  </si>
  <si>
    <t>izk0fo0 eaXkVk izFke</t>
  </si>
  <si>
    <t>izk0fo0 eaxVk f}rh;</t>
  </si>
  <si>
    <t>izk0fo0 dBsBh</t>
  </si>
  <si>
    <t>izk0fo0 Hknslk</t>
  </si>
  <si>
    <t>izk0fo0d`ikjkeiqj</t>
  </si>
  <si>
    <t>izk0fo0 ugksyh</t>
  </si>
  <si>
    <t>izk0fo0 ftUnkSjk</t>
  </si>
  <si>
    <t>izk0fo0 dksjok[kqnZ</t>
  </si>
  <si>
    <t>izk0fo0 fprfj;k</t>
  </si>
  <si>
    <t>izk0fo0 egjktiqj</t>
  </si>
  <si>
    <t>izk0fo0 tykyiqj</t>
  </si>
  <si>
    <t>izk0fo0 &gt;Eeuiqjok</t>
  </si>
  <si>
    <t>izk0fo0 cgkoyiqj</t>
  </si>
  <si>
    <t>izk0fo0 tlkSjk</t>
  </si>
  <si>
    <t>izk0fo0 fojflagiqj</t>
  </si>
  <si>
    <t>izk0fo0 dksjkjh</t>
  </si>
  <si>
    <t>izk0fo0 tejsgh</t>
  </si>
  <si>
    <t>izk0fo0 xqtjkbZ</t>
  </si>
  <si>
    <t>izk0fo0 fclk;diqj</t>
  </si>
  <si>
    <t>izk0fo0 iapxokW</t>
  </si>
  <si>
    <t>izk0fo0 fpjkuk</t>
  </si>
  <si>
    <t>izk0fo0 ekyoj</t>
  </si>
  <si>
    <t>izk0fo0 'kqDyuiqjok</t>
  </si>
  <si>
    <t>izk0fo0 ykVk</t>
  </si>
  <si>
    <t>izk0fo0 bVSfy;k</t>
  </si>
  <si>
    <t>izk0fo0 gfjjke iqjok</t>
  </si>
  <si>
    <t>izk0fo0 djpy</t>
  </si>
  <si>
    <t>izk0fo0 fcybZ</t>
  </si>
  <si>
    <t>izk0fo0 djcd</t>
  </si>
  <si>
    <t>izk0fo0 flgqjkHkkou</t>
  </si>
  <si>
    <t>izk0fo0 tksxhiqj</t>
  </si>
  <si>
    <t>izk0fo0 xnukiqj</t>
  </si>
  <si>
    <t>izk0fo0 efV;keÅ</t>
  </si>
  <si>
    <t>izk0fo0 xkSju fcybZ</t>
  </si>
  <si>
    <t>izk0fo0 fcyokgkj</t>
  </si>
  <si>
    <t>izk0fo0 fdljoy</t>
  </si>
  <si>
    <t>izk0fo0 ukjh[ksr</t>
  </si>
  <si>
    <t>cygkjkeÅ</t>
  </si>
  <si>
    <t>Fkuokiqj</t>
  </si>
  <si>
    <t>chckiqj</t>
  </si>
  <si>
    <t>rkjuiqj</t>
  </si>
  <si>
    <t>vk'kkiqjok</t>
  </si>
  <si>
    <t>nqtZuiqjok</t>
  </si>
  <si>
    <t>jk;jkekiqj</t>
  </si>
  <si>
    <t>cjxokW</t>
  </si>
  <si>
    <t>txEeuiqj</t>
  </si>
  <si>
    <t>txEeuiqj Msjk</t>
  </si>
  <si>
    <t>cjkSj 1</t>
  </si>
  <si>
    <t>cjkSj 2</t>
  </si>
  <si>
    <t>vgyknh dh eMS;k</t>
  </si>
  <si>
    <t>enu iqj</t>
  </si>
  <si>
    <t>fd'kksjiqj</t>
  </si>
  <si>
    <t>fd'kksjiqqj [kkl</t>
  </si>
  <si>
    <t>fd'kksjiqj ¼uohu½</t>
  </si>
  <si>
    <t>ds'kh</t>
  </si>
  <si>
    <t>fcgkjh</t>
  </si>
  <si>
    <t>xtk dk iqjok</t>
  </si>
  <si>
    <t>mejko dk iqjok</t>
  </si>
  <si>
    <t>dSybZ</t>
  </si>
  <si>
    <t>gkthiqj</t>
  </si>
  <si>
    <t>MqfM;keÅ</t>
  </si>
  <si>
    <t xml:space="preserve">egksfy;k </t>
  </si>
  <si>
    <t>fuxksgh</t>
  </si>
  <si>
    <t>dqVjk</t>
  </si>
  <si>
    <t>cEgukSrh</t>
  </si>
  <si>
    <t>ehukiqj</t>
  </si>
  <si>
    <t>Nrsuh</t>
  </si>
  <si>
    <t>vuUrkiqj</t>
  </si>
  <si>
    <t>lw;Ziqj</t>
  </si>
  <si>
    <t>vlsok</t>
  </si>
  <si>
    <t>Mhx</t>
  </si>
  <si>
    <t>nsohiqj</t>
  </si>
  <si>
    <t>tykyiqj</t>
  </si>
  <si>
    <t>eqrSgjkiqj</t>
  </si>
  <si>
    <t>eksgfn;kiqj</t>
  </si>
  <si>
    <t>xkSjhdju</t>
  </si>
  <si>
    <t>dqojiqj</t>
  </si>
  <si>
    <t>rrkjiqj</t>
  </si>
  <si>
    <t>cgkoiqj</t>
  </si>
  <si>
    <t>gjh dk iqjok</t>
  </si>
  <si>
    <t>enkjhiqj</t>
  </si>
  <si>
    <t>nsoczEgkiqj</t>
  </si>
  <si>
    <t>nsohiqj Msjk ¼uohu½</t>
  </si>
  <si>
    <t>usjkd`ikyiqj</t>
  </si>
  <si>
    <t>uUgqvkiqj</t>
  </si>
  <si>
    <t>fcjek</t>
  </si>
  <si>
    <t>ipy[k</t>
  </si>
  <si>
    <t>xq&lt;+k</t>
  </si>
  <si>
    <t>'ksjiqj</t>
  </si>
  <si>
    <t>?kkj</t>
  </si>
  <si>
    <t>Bkdqjiqjok</t>
  </si>
  <si>
    <t>cEgjkSyh</t>
  </si>
  <si>
    <t>tjlsu</t>
  </si>
  <si>
    <t>pkWniqj</t>
  </si>
  <si>
    <t>lqUnjiqj</t>
  </si>
  <si>
    <t>iqyUnj</t>
  </si>
  <si>
    <t>dSyk'kiqj</t>
  </si>
  <si>
    <t>HkjrkSyh</t>
  </si>
  <si>
    <t>HkjrkSyh Bdqjku</t>
  </si>
  <si>
    <t>prqjhiqjok</t>
  </si>
  <si>
    <t>Hkq.Mk</t>
  </si>
  <si>
    <t>xq:xkWo</t>
  </si>
  <si>
    <t>izgykniqj</t>
  </si>
  <si>
    <t>vdks&lt;h</t>
  </si>
  <si>
    <t>dk'khiqj ¼uohu½</t>
  </si>
  <si>
    <t>nqYykiqj</t>
  </si>
  <si>
    <t>fot;flagiqj</t>
  </si>
  <si>
    <t>v.Mok</t>
  </si>
  <si>
    <t>MksHkk</t>
  </si>
  <si>
    <t>fcn[kqjh</t>
  </si>
  <si>
    <t>ghjkiqj</t>
  </si>
  <si>
    <t>lq[klkSjk</t>
  </si>
  <si>
    <t>gkjkeÅ</t>
  </si>
  <si>
    <t>catkju Msjk</t>
  </si>
  <si>
    <t>gSnjiqj</t>
  </si>
  <si>
    <t>gSnjkiqj</t>
  </si>
  <si>
    <t>gklseÅ</t>
  </si>
  <si>
    <t>yojlh</t>
  </si>
  <si>
    <t>lgkckiqj</t>
  </si>
  <si>
    <t>NksVsiqjok</t>
  </si>
  <si>
    <t>dNxkWo</t>
  </si>
  <si>
    <t>pkSdh</t>
  </si>
  <si>
    <t>txnh'kiqj</t>
  </si>
  <si>
    <t>vlykiqj</t>
  </si>
  <si>
    <t>mefj;k</t>
  </si>
  <si>
    <t>ljkSVk 1</t>
  </si>
  <si>
    <t>ljkSVk 2</t>
  </si>
  <si>
    <t>ljkSVk 3</t>
  </si>
  <si>
    <t>flgkjh</t>
  </si>
  <si>
    <t>eyklk 1</t>
  </si>
  <si>
    <t>eyklk 2</t>
  </si>
  <si>
    <t>/kkSdyiqj</t>
  </si>
  <si>
    <t>fxjnkSa</t>
  </si>
  <si>
    <t>vdcjuxj</t>
  </si>
  <si>
    <t>ujk;uiqj</t>
  </si>
  <si>
    <t>ekoj</t>
  </si>
  <si>
    <t>ekoj fiifj;k</t>
  </si>
  <si>
    <t>VksMjiqj</t>
  </si>
  <si>
    <t>tqusniqj</t>
  </si>
  <si>
    <t>HkTtkiqj</t>
  </si>
  <si>
    <t>eksgEeniqj</t>
  </si>
  <si>
    <t>Hktuiqj</t>
  </si>
  <si>
    <t>eqM+sjk</t>
  </si>
  <si>
    <t>Qjtkckn</t>
  </si>
  <si>
    <t>vjgfj;keÅ</t>
  </si>
  <si>
    <t>edjUnkiqj</t>
  </si>
  <si>
    <t>nksgjkiqj</t>
  </si>
  <si>
    <t>csM+keÅ</t>
  </si>
  <si>
    <t>csM+keÅ [kkl</t>
  </si>
  <si>
    <t>nqyhpUniqj</t>
  </si>
  <si>
    <t>flFkjk cqtqxZ</t>
  </si>
  <si>
    <t>Msjk catkjk</t>
  </si>
  <si>
    <t>flFkjk [kqnZ</t>
  </si>
  <si>
    <t>pUnukeÅ</t>
  </si>
  <si>
    <t>VqVqbZ[kku</t>
  </si>
  <si>
    <t>VqVqbZpkWn</t>
  </si>
  <si>
    <t>cjok jlwyiqj</t>
  </si>
  <si>
    <t>luk;k[ksM+k</t>
  </si>
  <si>
    <t>vuUrjkeiqj</t>
  </si>
  <si>
    <t>tqjkojiqj</t>
  </si>
  <si>
    <t>dq&lt;+ok</t>
  </si>
  <si>
    <t>tkQjkckn</t>
  </si>
  <si>
    <t>buk;riqj</t>
  </si>
  <si>
    <t>xqykSyh</t>
  </si>
  <si>
    <t>xqykSyh ljk;</t>
  </si>
  <si>
    <t>rqdhZeÅ</t>
  </si>
  <si>
    <t>gjnqvk [kkylk</t>
  </si>
  <si>
    <t>flaxjlhiqj</t>
  </si>
  <si>
    <t>jeiqjk</t>
  </si>
  <si>
    <t>ysokeÅ</t>
  </si>
  <si>
    <t>luk;k lkyokgu</t>
  </si>
  <si>
    <t>Msjkiqj izFke</t>
  </si>
  <si>
    <t>Msjkiqj f}rh;</t>
  </si>
  <si>
    <t>fMjokiqj</t>
  </si>
  <si>
    <t>jkuhiqj</t>
  </si>
  <si>
    <t>fd'kok[ksM+k</t>
  </si>
  <si>
    <t>iky dh eM+S;k</t>
  </si>
  <si>
    <t>fcfj;kgkj</t>
  </si>
  <si>
    <t>ljxk¡o [kqnZ</t>
  </si>
  <si>
    <t>fopkSfy;k</t>
  </si>
  <si>
    <t>y{euiqj</t>
  </si>
  <si>
    <t>thjsiqj</t>
  </si>
  <si>
    <t>ykMiqj iSM</t>
  </si>
  <si>
    <t>dq&lt;+koy</t>
  </si>
  <si>
    <t>lfugkaiqj czk0</t>
  </si>
  <si>
    <t>lfugkaiqj vfg0</t>
  </si>
  <si>
    <t>HkM+koy</t>
  </si>
  <si>
    <t>MwMhcjh</t>
  </si>
  <si>
    <t>f[kjoka</t>
  </si>
  <si>
    <t>dSjkeÅ</t>
  </si>
  <si>
    <t>eqaxhlkiqj</t>
  </si>
  <si>
    <t>cykbZ cM+h</t>
  </si>
  <si>
    <t>fd'kquiqj Msjk</t>
  </si>
  <si>
    <t>yMqokiqj</t>
  </si>
  <si>
    <t>e&gt;xoka</t>
  </si>
  <si>
    <t>pEiriqj</t>
  </si>
  <si>
    <t>fetkZiqj</t>
  </si>
  <si>
    <t>[ktqjh</t>
  </si>
  <si>
    <t>jrfu;kaiqj</t>
  </si>
  <si>
    <t>xqfj;kiqj</t>
  </si>
  <si>
    <t>ijkS[k</t>
  </si>
  <si>
    <t>ujk;uiqjok</t>
  </si>
  <si>
    <t>/kkSdyiqjok</t>
  </si>
  <si>
    <t>ljdkSM+k</t>
  </si>
  <si>
    <t>gjoa'kiqj</t>
  </si>
  <si>
    <t>jathriqj</t>
  </si>
  <si>
    <t>fotgjk</t>
  </si>
  <si>
    <t>batqvkjkeiqj</t>
  </si>
  <si>
    <t>uksukjh cqtqxZ</t>
  </si>
  <si>
    <t>bd?kjk</t>
  </si>
  <si>
    <t>jSxoka</t>
  </si>
  <si>
    <t>diklh dyk</t>
  </si>
  <si>
    <t>diklh [kqnZ</t>
  </si>
  <si>
    <t>?kq"Vh</t>
  </si>
  <si>
    <t>nysyiqj</t>
  </si>
  <si>
    <t>eM+ukiqj</t>
  </si>
  <si>
    <t>cjxfn;kiqjok</t>
  </si>
  <si>
    <t>Hkqifr;kiqj</t>
  </si>
  <si>
    <t>cM+kxkao fHkD[kh</t>
  </si>
  <si>
    <t>MqMkSyh</t>
  </si>
  <si>
    <t>[ktqjkZ dh eM+S;k</t>
  </si>
  <si>
    <t>xyqokiqj</t>
  </si>
  <si>
    <t>ftxful</t>
  </si>
  <si>
    <t>fV&lt;+ok</t>
  </si>
  <si>
    <t>lSQkckn</t>
  </si>
  <si>
    <t>mejh cqtqxZ</t>
  </si>
  <si>
    <t>ljxk¡o cqtqxZ</t>
  </si>
  <si>
    <t>x&lt;+sok vfgjku</t>
  </si>
  <si>
    <t>eqM+jk'kkgh</t>
  </si>
  <si>
    <t>eqMjk</t>
  </si>
  <si>
    <t>Msjkcatkjk</t>
  </si>
  <si>
    <t>flgq¡Bk czk0</t>
  </si>
  <si>
    <t>flgq¡Bk vfg0</t>
  </si>
  <si>
    <t>cYnh iqjok</t>
  </si>
  <si>
    <t>bUnq:[k</t>
  </si>
  <si>
    <t>lqtuhiqj</t>
  </si>
  <si>
    <t>xgksck</t>
  </si>
  <si>
    <t>ujk;u iqj</t>
  </si>
  <si>
    <t>[kkuiqj pSu</t>
  </si>
  <si>
    <t>ykypUnz iqjok</t>
  </si>
  <si>
    <t>cktis;h iqjok</t>
  </si>
  <si>
    <t>ifjgkju iqjok</t>
  </si>
  <si>
    <t>vfEc;k iqj</t>
  </si>
  <si>
    <t>vykc iqj</t>
  </si>
  <si>
    <t>xsankeÅ</t>
  </si>
  <si>
    <t>egjktiqj</t>
  </si>
  <si>
    <t>egkRek xka/kh b0dk0 uksukjh</t>
  </si>
  <si>
    <t>fcfj;k taxy</t>
  </si>
  <si>
    <t>[kkstkjkeiqj</t>
  </si>
  <si>
    <t>csgebZ</t>
  </si>
  <si>
    <t>dqpSrk</t>
  </si>
  <si>
    <t>tSlyiqj</t>
  </si>
  <si>
    <t>egnsok</t>
  </si>
  <si>
    <t>fleVkeÅ</t>
  </si>
  <si>
    <t>jrkiqj</t>
  </si>
  <si>
    <t>Åejiqj</t>
  </si>
  <si>
    <t>[kVdj</t>
  </si>
  <si>
    <t>tkQjiqj</t>
  </si>
  <si>
    <t>tekyiqj</t>
  </si>
  <si>
    <t>bUnziqjk</t>
  </si>
  <si>
    <t>feykuiqj</t>
  </si>
  <si>
    <t>chouiqj</t>
  </si>
  <si>
    <t>?kVkikjk</t>
  </si>
  <si>
    <t>flaxjkSyh</t>
  </si>
  <si>
    <t>cStkeÅ</t>
  </si>
  <si>
    <t>vjlqu ckaxj</t>
  </si>
  <si>
    <t>foNkoyh ckaxj</t>
  </si>
  <si>
    <t>egs'kiqj</t>
  </si>
  <si>
    <t>dka/kh f}rh;</t>
  </si>
  <si>
    <t>Mqcdh</t>
  </si>
  <si>
    <t>n;kuriqj</t>
  </si>
  <si>
    <t>baxokjk</t>
  </si>
  <si>
    <t>jeÅ</t>
  </si>
  <si>
    <t>rejkiqj</t>
  </si>
  <si>
    <t>flYgkSyk cqtqxZ</t>
  </si>
  <si>
    <t>flYgkSyk [kqnZ</t>
  </si>
  <si>
    <t>cgksjkiqj</t>
  </si>
  <si>
    <t>Msjk vejkgV</t>
  </si>
  <si>
    <t>xkSgkuh ckaxj</t>
  </si>
  <si>
    <t>egVkSyh</t>
  </si>
  <si>
    <t>dPph egVkSyh</t>
  </si>
  <si>
    <t>flgqjk</t>
  </si>
  <si>
    <t>cNkVh</t>
  </si>
  <si>
    <t>tSuiqj</t>
  </si>
  <si>
    <t>efn;kiqj</t>
  </si>
  <si>
    <t>lyseiqj oSuk</t>
  </si>
  <si>
    <t>nsouiqj</t>
  </si>
  <si>
    <t>oSuk</t>
  </si>
  <si>
    <t>Hkky f}rh;</t>
  </si>
  <si>
    <t>xqckj</t>
  </si>
  <si>
    <t>fipkSjk</t>
  </si>
  <si>
    <t>neuiqj</t>
  </si>
  <si>
    <t>fiVkdiqj</t>
  </si>
  <si>
    <t>Nksykiqj</t>
  </si>
  <si>
    <t>vkyeiqj</t>
  </si>
  <si>
    <t>ihreiqj</t>
  </si>
  <si>
    <t>Å/kkSiqj</t>
  </si>
  <si>
    <t>jtkSyh</t>
  </si>
  <si>
    <t>tfV;kiqj</t>
  </si>
  <si>
    <t>fuUgkSjk</t>
  </si>
  <si>
    <t>?kleÅ</t>
  </si>
  <si>
    <t>lgtiqj</t>
  </si>
  <si>
    <t>fejxkao</t>
  </si>
  <si>
    <t>vYguhiqj</t>
  </si>
  <si>
    <t>gkftjiqj</t>
  </si>
  <si>
    <t>uUnuk</t>
  </si>
  <si>
    <t>ljnkjiqj</t>
  </si>
  <si>
    <t>ulhjiqj</t>
  </si>
  <si>
    <t>gfjgjiqj izFke</t>
  </si>
  <si>
    <t>jl/kku izFke</t>
  </si>
  <si>
    <t>jl/kku f}rh;</t>
  </si>
  <si>
    <t>fgEeriqj</t>
  </si>
  <si>
    <t>bV[kqnk</t>
  </si>
  <si>
    <t>enuiqj</t>
  </si>
  <si>
    <t>cuokjhiqj</t>
  </si>
  <si>
    <t>ekuiqj</t>
  </si>
  <si>
    <t>uSukiqj</t>
  </si>
  <si>
    <t>eqckjdiqj</t>
  </si>
  <si>
    <t>jksfguh</t>
  </si>
  <si>
    <t>jktiqj izFke</t>
  </si>
  <si>
    <t>jktiqj f}rh;</t>
  </si>
  <si>
    <t>[kklcjk</t>
  </si>
  <si>
    <t>nqjkZtiqj</t>
  </si>
  <si>
    <t>iSykoj</t>
  </si>
  <si>
    <t>Msjk iSykoj</t>
  </si>
  <si>
    <t>firEcjiqj</t>
  </si>
  <si>
    <t>ykyk uxj</t>
  </si>
  <si>
    <t>flygjk</t>
  </si>
  <si>
    <t>jlwyiqj oSuk</t>
  </si>
  <si>
    <t>orZeku ekg gsrq dqy miyC/k ifjorZu ykxr :0</t>
  </si>
  <si>
    <t>orZeku ekg esa dqy O;; ifjorZu ykxr :0</t>
  </si>
  <si>
    <t>orZeku ekg ds vUr esa vo'ks"k ifjorZu ykxr :0</t>
  </si>
  <si>
    <t>ekg] uoEcj 09 rd dk lek;kstu djrs gq;s xzke iapk;rksa dks vf/kd izkIr /kujkf'k</t>
  </si>
  <si>
    <t>fcfj;k</t>
  </si>
  <si>
    <t>lCnyiqj</t>
  </si>
  <si>
    <t>uUFkw</t>
  </si>
  <si>
    <t>uUniqj</t>
  </si>
  <si>
    <t>eobZeqDrk</t>
  </si>
  <si>
    <t>ekStiqj</t>
  </si>
  <si>
    <t>lyseiqj</t>
  </si>
  <si>
    <t>[kYyk</t>
  </si>
  <si>
    <t>ejguk</t>
  </si>
  <si>
    <t>folksgk</t>
  </si>
  <si>
    <t>eqjkZ</t>
  </si>
  <si>
    <t>egksbZ</t>
  </si>
  <si>
    <t>cfgjh mejh</t>
  </si>
  <si>
    <t>fMykSfy;k</t>
  </si>
  <si>
    <t>jsjh</t>
  </si>
  <si>
    <t>dVsgh</t>
  </si>
  <si>
    <t>vdk:</t>
  </si>
  <si>
    <t>dekyiqj</t>
  </si>
  <si>
    <t>bdjkeiqj</t>
  </si>
  <si>
    <t>[ktqjkZ</t>
  </si>
  <si>
    <t>mnukiqj</t>
  </si>
  <si>
    <t>nLreiqj</t>
  </si>
  <si>
    <t>fpykSyh</t>
  </si>
  <si>
    <t>myjkiqj</t>
  </si>
  <si>
    <t>flBejk</t>
  </si>
  <si>
    <t xml:space="preserve">mi csfld f'k{kk vf/kdkjh </t>
  </si>
  <si>
    <t xml:space="preserve">    dkuiqj nsgkr</t>
  </si>
  <si>
    <t xml:space="preserve">¼feM&amp;Ms&amp;ehy ;kstukUrxZr [kk|kUu dh lwph½ </t>
  </si>
  <si>
    <t xml:space="preserve">fodkl [k.M &amp; &gt;h&gt;ad          </t>
  </si>
  <si>
    <t>fodkl [k.M %&amp; jlwykckn</t>
  </si>
  <si>
    <t xml:space="preserve">fodkl [k.M %&amp; vdcjiqj </t>
  </si>
  <si>
    <t>fodkl [k.M %&amp; loZu[ksM+k</t>
  </si>
  <si>
    <t>fodkl [k.M %&amp; eyklk</t>
  </si>
  <si>
    <t>fodkl [k.m %&amp; vejkS/kk</t>
  </si>
  <si>
    <t>dkuiqj nsgkrA</t>
  </si>
  <si>
    <t xml:space="preserve">fodkl [k.M %&amp; jktiqj </t>
  </si>
  <si>
    <t>izk0 fxj/kjiqj</t>
  </si>
  <si>
    <t>izk0 lyseiqj</t>
  </si>
  <si>
    <t>izk0 yaxM+siqj</t>
  </si>
  <si>
    <t xml:space="preserve">izk0 fo|ky; dk uke </t>
  </si>
  <si>
    <t xml:space="preserve">fo|ky; dk uke </t>
  </si>
  <si>
    <t>dzzze</t>
  </si>
  <si>
    <t>jlwykckn 1</t>
  </si>
  <si>
    <t>jlwykckn 2</t>
  </si>
  <si>
    <t>dfj;koj</t>
  </si>
  <si>
    <t>phrhiqj</t>
  </si>
  <si>
    <t>ykykfuoknk</t>
  </si>
  <si>
    <t>jk;iqj</t>
  </si>
  <si>
    <t>cSjxjk</t>
  </si>
  <si>
    <t>cVi:</t>
  </si>
  <si>
    <t>fuHkw</t>
  </si>
  <si>
    <t>Fkkukiqjok</t>
  </si>
  <si>
    <t>es?ktky</t>
  </si>
  <si>
    <t>HkSlk;kW</t>
  </si>
  <si>
    <t>egsUnzuxj</t>
  </si>
  <si>
    <t>ek/ko uxj</t>
  </si>
  <si>
    <t>efy[kkuiqj</t>
  </si>
  <si>
    <t>MwMkegqvk</t>
  </si>
  <si>
    <t>vejksfg;k</t>
  </si>
  <si>
    <t>eVsjk</t>
  </si>
  <si>
    <t>csgjkiqj</t>
  </si>
  <si>
    <t>n'kgjklqtuiqj</t>
  </si>
  <si>
    <t>dYykiqjok</t>
  </si>
  <si>
    <t>ifM;kiqj</t>
  </si>
  <si>
    <t>lqtukiqj</t>
  </si>
  <si>
    <t>mljh</t>
  </si>
  <si>
    <t>fcygk</t>
  </si>
  <si>
    <t>pUnuiqjok</t>
  </si>
  <si>
    <t>tksr 1</t>
  </si>
  <si>
    <t>tksr 2</t>
  </si>
  <si>
    <t>MHkkjh</t>
  </si>
  <si>
    <t>eksrh iqjok</t>
  </si>
  <si>
    <t>ltkokjiqj</t>
  </si>
  <si>
    <t>jkuk bVgk</t>
  </si>
  <si>
    <t>flgqvk Hkhjk</t>
  </si>
  <si>
    <t>x&lt;sok</t>
  </si>
  <si>
    <t>ckckxkWo</t>
  </si>
  <si>
    <t>xfgyw</t>
  </si>
  <si>
    <t>cDlgk</t>
  </si>
  <si>
    <t>jathr iqjok</t>
  </si>
  <si>
    <t>dBkjk</t>
  </si>
  <si>
    <t>Hkouiqj</t>
  </si>
  <si>
    <t>lw[keiqj</t>
  </si>
  <si>
    <t>eudh</t>
  </si>
  <si>
    <t>vN:iqjok</t>
  </si>
  <si>
    <t>ukj[kkl</t>
  </si>
  <si>
    <t>juflagiqj</t>
  </si>
  <si>
    <t>gehjiqj</t>
  </si>
  <si>
    <t>ukj[kqqnZ</t>
  </si>
  <si>
    <t>thrkiqjok</t>
  </si>
  <si>
    <t>HkkjkeÅ</t>
  </si>
  <si>
    <t>rktiqj</t>
  </si>
  <si>
    <t>rjlkSyh</t>
  </si>
  <si>
    <t xml:space="preserve"> 'kadjiqj</t>
  </si>
  <si>
    <t>egsjk</t>
  </si>
  <si>
    <t>vkyeiqj[ksMk</t>
  </si>
  <si>
    <t>ds'khiqj [ksMk</t>
  </si>
  <si>
    <t>udVokiqj</t>
  </si>
  <si>
    <t>lek;w</t>
  </si>
  <si>
    <t>fuVqjk</t>
  </si>
  <si>
    <t>defl;k</t>
  </si>
  <si>
    <t>Qrrsiqj</t>
  </si>
  <si>
    <t>VkMkiqj</t>
  </si>
  <si>
    <t>lqUnjiqj xtsu</t>
  </si>
  <si>
    <t>d`ikyiqj</t>
  </si>
  <si>
    <t>eqygh</t>
  </si>
  <si>
    <t>xtsu[kkl</t>
  </si>
  <si>
    <t>enkjiqj</t>
  </si>
  <si>
    <t>n;k</t>
  </si>
  <si>
    <t>/kqljkeÅ</t>
  </si>
  <si>
    <t>jruiqj dLrwjh</t>
  </si>
  <si>
    <t>ijlkniqjok</t>
  </si>
  <si>
    <t>cgknqjiqj</t>
  </si>
  <si>
    <t>dfBdkdyk [kqnZ</t>
  </si>
  <si>
    <t>ghjkfuoknk</t>
  </si>
  <si>
    <t>ghdsiqj</t>
  </si>
  <si>
    <t>dq'kyiqjok</t>
  </si>
  <si>
    <t>cuiqjok</t>
  </si>
  <si>
    <t>igkMhiqj</t>
  </si>
  <si>
    <t>dfBdk cq&gt;ok</t>
  </si>
  <si>
    <t>eksrh fuoknk</t>
  </si>
  <si>
    <t>T;ksMh</t>
  </si>
  <si>
    <t>bfUnjkuxj</t>
  </si>
  <si>
    <t>vaxniqj</t>
  </si>
  <si>
    <t>ngsyh</t>
  </si>
  <si>
    <t>lqtkuiqj</t>
  </si>
  <si>
    <t>firkuiqjok</t>
  </si>
  <si>
    <t>e/kw fuoknk</t>
  </si>
  <si>
    <t>fllkgh</t>
  </si>
  <si>
    <t>n;kiqjok</t>
  </si>
  <si>
    <t>xEHkhjk</t>
  </si>
  <si>
    <t>y{ehiqj</t>
  </si>
  <si>
    <t>ijlkSjk</t>
  </si>
  <si>
    <t>&lt;diqjok</t>
  </si>
  <si>
    <t>cSjhlky</t>
  </si>
  <si>
    <t>fpRrk fuoknk</t>
  </si>
  <si>
    <t>ykyw</t>
  </si>
  <si>
    <t xml:space="preserve"> bUnyiqj</t>
  </si>
  <si>
    <t>vyhiqj jkegkj</t>
  </si>
  <si>
    <t>uoyiqj</t>
  </si>
  <si>
    <t>rkjuiqjok</t>
  </si>
  <si>
    <t>cUnjgk</t>
  </si>
  <si>
    <t>iwjuiqjok</t>
  </si>
  <si>
    <t>Hkksykiqj</t>
  </si>
  <si>
    <t>ekSteiqj</t>
  </si>
  <si>
    <t>ykyxkWo</t>
  </si>
  <si>
    <t>flBÅerkuk</t>
  </si>
  <si>
    <t>flBÅ iwoZ</t>
  </si>
  <si>
    <t>dkjsjkeiqj</t>
  </si>
  <si>
    <t>u;kiqjok</t>
  </si>
  <si>
    <t>vtuiqj</t>
  </si>
  <si>
    <t>bUnkSrh</t>
  </si>
  <si>
    <t>czkEg.k xkWo</t>
  </si>
  <si>
    <t>jtiqjok</t>
  </si>
  <si>
    <t>HkxoUriqj</t>
  </si>
  <si>
    <t>fe=lsuiqj mljh</t>
  </si>
  <si>
    <t>galiqj</t>
  </si>
  <si>
    <t>dfgtjh 1</t>
  </si>
  <si>
    <t>y{e.kiqj</t>
  </si>
  <si>
    <t>Hkh[knso</t>
  </si>
  <si>
    <t>dfgtjh 2</t>
  </si>
  <si>
    <t>/kUuh fuoknk</t>
  </si>
  <si>
    <t>vkS&gt;ku</t>
  </si>
  <si>
    <t>dijgV</t>
  </si>
  <si>
    <t>HkkSFkjh</t>
  </si>
  <si>
    <t>eYykguiqjok</t>
  </si>
  <si>
    <t>ekydkiqjok</t>
  </si>
  <si>
    <t>xksikyiqj</t>
  </si>
  <si>
    <t>nkWrh</t>
  </si>
  <si>
    <t>nkuh fuoknk</t>
  </si>
  <si>
    <t>ftUnkfuoknk</t>
  </si>
  <si>
    <t>flBÅiqjok</t>
  </si>
  <si>
    <t>fd'kquiqj</t>
  </si>
  <si>
    <t>fe=lsuiqj xtsu</t>
  </si>
  <si>
    <t xml:space="preserve">ds'khiqj </t>
  </si>
  <si>
    <t>dfgtjh [kqnZ</t>
  </si>
  <si>
    <t>iksok</t>
  </si>
  <si>
    <t>lkSt</t>
  </si>
  <si>
    <t>vfV;kjk;iqj</t>
  </si>
  <si>
    <t>&gt;djx&lt;k</t>
  </si>
  <si>
    <t>vlkyrxat 1</t>
  </si>
  <si>
    <t>vlkyrxat 2</t>
  </si>
  <si>
    <t>pkps</t>
  </si>
  <si>
    <t>pkSosiqj</t>
  </si>
  <si>
    <t>jtÅ</t>
  </si>
  <si>
    <t>nhf{kr fuoknk</t>
  </si>
  <si>
    <t>vley</t>
  </si>
  <si>
    <t>fVifV;k</t>
  </si>
  <si>
    <t>lsuuk;eq0 uxj</t>
  </si>
  <si>
    <t>ykykHkxr</t>
  </si>
  <si>
    <t>rjkSyh</t>
  </si>
  <si>
    <t>txEeuiqj/khj</t>
  </si>
  <si>
    <t>flejkeÅ</t>
  </si>
  <si>
    <t>eqjyhiqj</t>
  </si>
  <si>
    <t>c&lt;buiqjok</t>
  </si>
  <si>
    <t>vikSuk</t>
  </si>
  <si>
    <t>HkkSjk</t>
  </si>
  <si>
    <t>cqatkjuMsjk</t>
  </si>
  <si>
    <t>fot;hiqj</t>
  </si>
  <si>
    <t>fuxksfg;k</t>
  </si>
  <si>
    <t>fr'rh</t>
  </si>
  <si>
    <t>xksikyiqwj rkyqdk</t>
  </si>
  <si>
    <t>ify;kckl[ksMk</t>
  </si>
  <si>
    <t>eDdkfuoknk</t>
  </si>
  <si>
    <t>jked`".kfuoknk</t>
  </si>
  <si>
    <t>/kjewiqj</t>
  </si>
  <si>
    <t>eYgiqj</t>
  </si>
  <si>
    <t>jkeiqj rkywqdk</t>
  </si>
  <si>
    <t>fcjgqu</t>
  </si>
  <si>
    <t>cgsfy;uiqjok</t>
  </si>
  <si>
    <t>eqqukSjkiqj</t>
  </si>
  <si>
    <t>dapu fuoknk</t>
  </si>
  <si>
    <t>lgcktiqj</t>
  </si>
  <si>
    <t>MwMkoj</t>
  </si>
  <si>
    <t>/kqD[kkiqjok</t>
  </si>
  <si>
    <t>dle&lt;k</t>
  </si>
  <si>
    <t>jkeiqj dle&lt;k</t>
  </si>
  <si>
    <t>uSuiqj dle&lt;k</t>
  </si>
  <si>
    <t>jlwyiqj</t>
  </si>
  <si>
    <t>egcwciqj</t>
  </si>
  <si>
    <t>eqjhZ</t>
  </si>
  <si>
    <t>cfjxkS</t>
  </si>
  <si>
    <t>ckn'kkgiqj</t>
  </si>
  <si>
    <t>fuoknkvuh</t>
  </si>
  <si>
    <t>ck?kiqj</t>
  </si>
  <si>
    <t>vUrk</t>
  </si>
  <si>
    <t>xqnSyk</t>
  </si>
  <si>
    <t>cjkZ BjkZ</t>
  </si>
  <si>
    <t>ckjkiqj</t>
  </si>
  <si>
    <t>igkMiqj</t>
  </si>
  <si>
    <t>lquklh</t>
  </si>
  <si>
    <t>vdkSf&lt;;k</t>
  </si>
  <si>
    <t>lnkfuoknk</t>
  </si>
  <si>
    <t>flagiqj</t>
  </si>
  <si>
    <t>Hkokuhiqj</t>
  </si>
  <si>
    <t>oa'khfuoknk</t>
  </si>
  <si>
    <t>edjUniqj</t>
  </si>
  <si>
    <t>ftrkbZiqjok</t>
  </si>
  <si>
    <t>xksikyiqj xMfj;k</t>
  </si>
  <si>
    <t>eÅ</t>
  </si>
  <si>
    <t>bVSyh</t>
  </si>
  <si>
    <t>fjojh</t>
  </si>
  <si>
    <t>eukok</t>
  </si>
  <si>
    <t>leLriqj U;wjkt</t>
  </si>
  <si>
    <t>ferbZ fuoknk</t>
  </si>
  <si>
    <t>?kk?kw</t>
  </si>
  <si>
    <t>f[kfj;k</t>
  </si>
  <si>
    <t xml:space="preserve">leLriqj  </t>
  </si>
  <si>
    <t>eStw</t>
  </si>
  <si>
    <t>dqjaxuk</t>
  </si>
  <si>
    <t>fr'kkgxksankj</t>
  </si>
  <si>
    <t>yniqjok</t>
  </si>
  <si>
    <t>xnkbZiqj</t>
  </si>
  <si>
    <t>fldUnjiqj</t>
  </si>
  <si>
    <t>yq?kkSjk</t>
  </si>
  <si>
    <t>uSyk</t>
  </si>
  <si>
    <t>fot;iqj</t>
  </si>
  <si>
    <t>dcjkcks&gt;</t>
  </si>
  <si>
    <t>ydksfB;k</t>
  </si>
  <si>
    <t>cdksfB;k</t>
  </si>
  <si>
    <t>vthekckn</t>
  </si>
  <si>
    <t>ukSgkukSxko</t>
  </si>
  <si>
    <t>[ksMk dqlhZ</t>
  </si>
  <si>
    <t>[kjxiqj</t>
  </si>
  <si>
    <t>dksMjk</t>
  </si>
  <si>
    <t>xaxknhu fuoknk</t>
  </si>
  <si>
    <t>Fkku gehjiqj</t>
  </si>
  <si>
    <t>dqlhZ</t>
  </si>
  <si>
    <t>Hkksykiqjok</t>
  </si>
  <si>
    <t>ekU/kkrk fuoknk</t>
  </si>
  <si>
    <t>HkhVh dqlhZ</t>
  </si>
  <si>
    <t>djU&gt;kbZ</t>
  </si>
  <si>
    <t>[kse fuoknk</t>
  </si>
  <si>
    <t>feJh iqjok</t>
  </si>
  <si>
    <t>nfydiqj</t>
  </si>
  <si>
    <t>yks/kk[kj</t>
  </si>
  <si>
    <t>vksfj;k</t>
  </si>
  <si>
    <t>dsljhiqj</t>
  </si>
  <si>
    <t>vkSjaxiqj xgnsok</t>
  </si>
  <si>
    <t>fldfgyk</t>
  </si>
  <si>
    <t>dNokbu fuoknk ¼uohu½</t>
  </si>
  <si>
    <t>jkeiqj        ^^</t>
  </si>
  <si>
    <t>gkfQtiqj   ^^</t>
  </si>
  <si>
    <t>lqUnjiqj  ^^</t>
  </si>
  <si>
    <t>mlfj;k   ^^</t>
  </si>
  <si>
    <t>c[kriqjok  ^^</t>
  </si>
  <si>
    <t>fljlS;uiqjok  ^^</t>
  </si>
  <si>
    <t>xMfj;uiqjok  ^^</t>
  </si>
  <si>
    <t>ljS;k    ^^</t>
  </si>
  <si>
    <t>lqqD[kkfuoknk  ^^</t>
  </si>
  <si>
    <t>lqtkuiqj uSyk  ^^</t>
  </si>
  <si>
    <t>eDds fuoknk  ^^</t>
  </si>
  <si>
    <t>ch0ds dqlhZ [ksM+k</t>
  </si>
  <si>
    <t xml:space="preserve">fodkl [k.M &amp; Msjkiqj </t>
  </si>
  <si>
    <t xml:space="preserve">izk0fo|ky; dk uke </t>
  </si>
  <si>
    <t xml:space="preserve">fodkl [k.M&amp;lUnyiqj </t>
  </si>
  <si>
    <t>]] ]] jkeiqj</t>
  </si>
  <si>
    <t>lwjtiqj</t>
  </si>
  <si>
    <t>;ksx</t>
  </si>
  <si>
    <t>ftyk csfld f'k{kk vf/kdkjh</t>
  </si>
  <si>
    <t>Øekad</t>
  </si>
  <si>
    <t>uke fo|ky;</t>
  </si>
  <si>
    <t xml:space="preserve">izkfo0 fo|ky; dk uke </t>
  </si>
  <si>
    <t>]] ]] mM+uokaiqj</t>
  </si>
  <si>
    <t xml:space="preserve">]] ]] d`iky iqj </t>
  </si>
  <si>
    <t xml:space="preserve">]] ]] Jhuxj </t>
  </si>
  <si>
    <t xml:space="preserve">]] ]] Hkksykuxj </t>
  </si>
  <si>
    <t xml:space="preserve">]] ]] }kfjdkxaat </t>
  </si>
  <si>
    <t xml:space="preserve">]] ]] 'kadjxat </t>
  </si>
  <si>
    <t xml:space="preserve">]] ]] jkejru xqIr ckfydk </t>
  </si>
  <si>
    <r>
      <t xml:space="preserve">mi      csfld f'k{kk vf/kdkjh               </t>
    </r>
    <r>
      <rPr>
        <sz val="14"/>
        <rFont val="Kruti Dev 010"/>
      </rPr>
      <t xml:space="preserve">  ftyk csfld f'k{kk vf/kdkjh</t>
    </r>
  </si>
  <si>
    <t>[kk|kUu vkoaVu dq0
xsgw¡              pkoy</t>
  </si>
  <si>
    <t xml:space="preserve">izk0 fo|ky; </t>
  </si>
  <si>
    <t>[kk|kUu vkoaVu dq0
xsgw¡        pkoy</t>
  </si>
  <si>
    <t>cky foHkkx d`-vkS-izk-&gt;ha&gt;d</t>
  </si>
  <si>
    <t>izk0 fo0 vdcjiqj izFke</t>
  </si>
  <si>
    <t>Ø-</t>
  </si>
  <si>
    <t>feM&amp;Ms&amp;ehy ;kstukUrxZr [kk|kUu dh lwph</t>
  </si>
  <si>
    <t xml:space="preserve">fodkl [k.M %&amp; eSFkk </t>
  </si>
  <si>
    <t>2004 08 rd dk lek;kstu djrs gq;s xzke iapk;rksa dks vf/kd izkIr /kujkf'k</t>
  </si>
  <si>
    <t>orZeku ekg esa vkofUVr ifjorZu ykxr :0</t>
  </si>
  <si>
    <t>izk0 eÅ[kkl</t>
  </si>
  <si>
    <t>izk0 cfu;kuh</t>
  </si>
  <si>
    <t>lek;kstu djrs gq;s dqy izkIr /kujkf'k</t>
  </si>
  <si>
    <t>iwoZ ekg dh vo'ks"k ifjorZu ykxr :0</t>
  </si>
  <si>
    <t xml:space="preserve">lUnyiqj </t>
  </si>
  <si>
    <t xml:space="preserve">fglkWok </t>
  </si>
  <si>
    <t xml:space="preserve">eudkiqj </t>
  </si>
  <si>
    <t>vkjkth fofN;kiqj</t>
  </si>
  <si>
    <t xml:space="preserve">txUUkkFkiqj </t>
  </si>
  <si>
    <t xml:space="preserve">vfy;kiqj </t>
  </si>
  <si>
    <t>dkS: tykyiqj</t>
  </si>
  <si>
    <t xml:space="preserve">dkS: Qjgniqj </t>
  </si>
  <si>
    <t>eqgEeniqj lqYrkuiqj</t>
  </si>
  <si>
    <t>fetkZiqj dyk</t>
  </si>
  <si>
    <t>Qjhniqqj fuVjkZ</t>
  </si>
  <si>
    <t xml:space="preserve">nfu;kWiqj </t>
  </si>
  <si>
    <t>eqdfcyiqj</t>
  </si>
  <si>
    <t>eYykguiqokZ &amp;1</t>
  </si>
  <si>
    <t>eYYkkguiqokZ &amp;2</t>
  </si>
  <si>
    <t>vxoklh</t>
  </si>
  <si>
    <t>csuhiqj</t>
  </si>
  <si>
    <t>vUrkiqj</t>
  </si>
  <si>
    <t>jkeiqj</t>
  </si>
  <si>
    <t>xf&lt;+;k</t>
  </si>
  <si>
    <t>tfjgk</t>
  </si>
  <si>
    <t>lqex&lt;+k</t>
  </si>
  <si>
    <t>gFkwek</t>
  </si>
  <si>
    <t>fQjkstkiqj</t>
  </si>
  <si>
    <t>vlyukiqj</t>
  </si>
  <si>
    <t>dysukiqj</t>
  </si>
  <si>
    <t>[kkykxkWo</t>
  </si>
  <si>
    <t>vekSyh dqfeZ;ku</t>
  </si>
  <si>
    <t>mjlku &amp;1</t>
  </si>
  <si>
    <t>mjlku &amp;2</t>
  </si>
  <si>
    <t>fuUnkiqj</t>
  </si>
  <si>
    <t>HkM+iqjk</t>
  </si>
  <si>
    <t>ioubZ</t>
  </si>
  <si>
    <t>egewnkiqj</t>
  </si>
  <si>
    <t>dksjkSok</t>
  </si>
  <si>
    <t>tjkSyh</t>
  </si>
  <si>
    <t>HkUnseÅ</t>
  </si>
  <si>
    <t>cgsjk</t>
  </si>
  <si>
    <t>fVlkSyh</t>
  </si>
  <si>
    <t>gjiqjk</t>
  </si>
  <si>
    <t>ykSok</t>
  </si>
  <si>
    <t>ykSok dk iqokZ</t>
  </si>
  <si>
    <t>tkSjok</t>
  </si>
  <si>
    <t>jjkS[k</t>
  </si>
  <si>
    <t>[kkuiqj &amp;1</t>
  </si>
  <si>
    <t>[kkuiqj &amp;2</t>
  </si>
  <si>
    <t>fMyoy</t>
  </si>
  <si>
    <t>lqjklh</t>
  </si>
  <si>
    <t>HkVsfyuiqokZ</t>
  </si>
  <si>
    <t>uokciqj</t>
  </si>
  <si>
    <t>cjh</t>
  </si>
  <si>
    <t>lrkSjk</t>
  </si>
  <si>
    <t>mM+uokWiqj</t>
  </si>
  <si>
    <t>Hkkoflag iqokZ</t>
  </si>
  <si>
    <t>xfgykiqj</t>
  </si>
  <si>
    <t>ghjkflag iqokZ</t>
  </si>
  <si>
    <t xml:space="preserve">dBjk </t>
  </si>
  <si>
    <t>cn~nk iqokZ</t>
  </si>
  <si>
    <t>vuks[ksiqokZ</t>
  </si>
  <si>
    <t>u/kkSokW</t>
  </si>
  <si>
    <t>iYgukiqj</t>
  </si>
  <si>
    <t>eqjkniqj</t>
  </si>
  <si>
    <t>vduk</t>
  </si>
  <si>
    <t>n'kgjh</t>
  </si>
  <si>
    <t>ddykiqj</t>
  </si>
  <si>
    <t>ftxuk</t>
  </si>
  <si>
    <t>/kfj;k dk iqokZ&amp;1</t>
  </si>
  <si>
    <t>unh dk iqokZ</t>
  </si>
  <si>
    <t>cgcyiqj</t>
  </si>
  <si>
    <t>tSrkiqj</t>
  </si>
  <si>
    <t>/kfj;k dk iqokZ&amp;2</t>
  </si>
  <si>
    <t>gokliqj</t>
  </si>
  <si>
    <t>lqesj dk iqokZ</t>
  </si>
  <si>
    <t>fcN;kiqj</t>
  </si>
  <si>
    <t>jsoka</t>
  </si>
  <si>
    <t xml:space="preserve">cgknqjiqj </t>
  </si>
  <si>
    <t>/kjeiqj</t>
  </si>
  <si>
    <t>cMk /kjeiqj</t>
  </si>
  <si>
    <t>uSiykiqj</t>
  </si>
  <si>
    <t>tlkiqj</t>
  </si>
  <si>
    <t>catkjkMsjk</t>
  </si>
  <si>
    <t>vloh</t>
  </si>
  <si>
    <t>lanuk</t>
  </si>
  <si>
    <t>jrh dk iqokZ</t>
  </si>
  <si>
    <t>ykM+iqj fNouk</t>
  </si>
  <si>
    <t>Mcjkiqj</t>
  </si>
  <si>
    <t>vpjkSyh</t>
  </si>
  <si>
    <t>dlksyj &amp;1</t>
  </si>
  <si>
    <t>dlksyj &amp;2</t>
  </si>
  <si>
    <t>ohjiqj</t>
  </si>
  <si>
    <t>lq[klkgiqj</t>
  </si>
  <si>
    <t>xaxnkliqj</t>
  </si>
  <si>
    <t>chlyiqj [kkl</t>
  </si>
  <si>
    <t>chlyiqj</t>
  </si>
  <si>
    <t>l/kokiqj</t>
  </si>
  <si>
    <t>mn;iqj</t>
  </si>
  <si>
    <t>pejkSvk</t>
  </si>
  <si>
    <t>rsjk</t>
  </si>
  <si>
    <t>jU/khjiqj</t>
  </si>
  <si>
    <t>rqrqvkiqj</t>
  </si>
  <si>
    <t>fdUuj dh eMSa;kk</t>
  </si>
  <si>
    <t>ea'kk dk iqokZ</t>
  </si>
  <si>
    <t>fi.MkFkwZ</t>
  </si>
  <si>
    <t>lguhiqj [kkl</t>
  </si>
  <si>
    <t xml:space="preserve">lguhiqj </t>
  </si>
  <si>
    <t>Qjhnkiqj</t>
  </si>
  <si>
    <t>pdgh</t>
  </si>
  <si>
    <t>Hk;keÅ</t>
  </si>
  <si>
    <t>ddjS;k</t>
  </si>
  <si>
    <t>tekSjk</t>
  </si>
  <si>
    <t>ryqgkiqj</t>
  </si>
  <si>
    <t>cfy;kiqj</t>
  </si>
  <si>
    <t>eqt¶Qjiqj</t>
  </si>
  <si>
    <t>eqt¶Qjiqj dh eMS+a;k</t>
  </si>
  <si>
    <t>/katw dk iqokZ</t>
  </si>
  <si>
    <t xml:space="preserve">izk0fo0 [kEgSyk izFke </t>
  </si>
  <si>
    <t xml:space="preserve">]] ]] [kEgSyk f}rh; </t>
  </si>
  <si>
    <t xml:space="preserve">]] ]] cnzhiqjok </t>
  </si>
  <si>
    <t>]] ]] &gt;yok</t>
  </si>
  <si>
    <t>izk0fo0 ukljlsM+k</t>
  </si>
  <si>
    <t>]] ]] lkUnwwiqj</t>
  </si>
  <si>
    <t>]] ]] BsukeÅ</t>
  </si>
  <si>
    <t xml:space="preserve">]] ]] eqM+sjk fdUuj flag </t>
  </si>
  <si>
    <t xml:space="preserve">]] ]] rkyh </t>
  </si>
  <si>
    <t xml:space="preserve">]] ]] xkSjh </t>
  </si>
  <si>
    <t xml:space="preserve">]] ]] ykyth iqokZ </t>
  </si>
  <si>
    <t xml:space="preserve">]] ]] tqfj;k </t>
  </si>
  <si>
    <t>]] ]] ckcwiqjok</t>
  </si>
  <si>
    <t>]] ]] tfygkiqj</t>
  </si>
  <si>
    <t>]] ]] Hkh[kkiqjok</t>
  </si>
  <si>
    <t>]] ]] flefj;kiqjok</t>
  </si>
  <si>
    <t>]] ]] vekSyh Bkdqjku</t>
  </si>
  <si>
    <t>]] ]] dksdrkiqj</t>
  </si>
  <si>
    <t xml:space="preserve">]] ]] eqM+sjk fodze flag </t>
  </si>
  <si>
    <t xml:space="preserve">]] ]sसीतापुर </t>
  </si>
  <si>
    <t xml:space="preserve">]] ]] ufgyh </t>
  </si>
  <si>
    <t xml:space="preserve">]] ]] fxjoj flag dk iqjok </t>
  </si>
  <si>
    <t xml:space="preserve">]] ]] fd'kkSjk </t>
  </si>
  <si>
    <t>]] ]] eaxykiqj</t>
  </si>
  <si>
    <t xml:space="preserve">]] ]] fcpkSyh </t>
  </si>
  <si>
    <t xml:space="preserve">]] ]] i`Fohjkt xf&lt;+;k </t>
  </si>
  <si>
    <t xml:space="preserve">]] ]] xf&lt;+;k ?kklhjke </t>
  </si>
  <si>
    <t>]] ]] u;kiqjok</t>
  </si>
  <si>
    <t xml:space="preserve">]] ]] eaxy iqj izFke </t>
  </si>
  <si>
    <t xml:space="preserve">]] ]] exy iqj f}rh; </t>
  </si>
  <si>
    <t xml:space="preserve">]] ]] pdiqjok </t>
  </si>
  <si>
    <t xml:space="preserve">]] ]] dqnkSyh eM+kSyh </t>
  </si>
  <si>
    <t xml:space="preserve">]] ]] ineiqj Msjk </t>
  </si>
  <si>
    <t>]] ]] किशनपुर</t>
  </si>
  <si>
    <t xml:space="preserve">]] ]] ijgqyh </t>
  </si>
  <si>
    <t xml:space="preserve">]] ]] tjgqyh </t>
  </si>
  <si>
    <t xml:space="preserve">]] ]] lcyiqj </t>
  </si>
  <si>
    <t xml:space="preserve">]] ]] eudkiqj </t>
  </si>
  <si>
    <t>]] ]] pUnzdqjk</t>
  </si>
  <si>
    <t xml:space="preserve">]] ]] fldfgyk </t>
  </si>
  <si>
    <t xml:space="preserve">]] ]] HkwBk </t>
  </si>
  <si>
    <t>]] ]] vkSjaxkckn izFke</t>
  </si>
  <si>
    <t>]] ]] vuUriqj /kkSdy</t>
  </si>
  <si>
    <t>]] ]] x.ks'kxat</t>
  </si>
  <si>
    <t>]] ]] jkeuxj</t>
  </si>
  <si>
    <t>]] ]] fpjf[kjh</t>
  </si>
  <si>
    <t xml:space="preserve">]] ]] ikyuxj </t>
  </si>
  <si>
    <t>]] ]] /khjiqj</t>
  </si>
  <si>
    <t>]] ]]  ulhjiqj</t>
  </si>
  <si>
    <t>]] ]] dksBhiqjok</t>
  </si>
  <si>
    <t>]] ]] vtqZuiqjok</t>
  </si>
  <si>
    <t>]] ]] yxjFkk</t>
  </si>
  <si>
    <t>]] ]] ykyiqj</t>
  </si>
  <si>
    <t xml:space="preserve">]] ]] efydiqj vdkSfM+;k </t>
  </si>
  <si>
    <t xml:space="preserve">]] ]] Hkksykgqykl </t>
  </si>
  <si>
    <t>]] ]] vkSjaxkckn f}rh;</t>
  </si>
  <si>
    <t xml:space="preserve">]] ]] djkSnk </t>
  </si>
  <si>
    <t xml:space="preserve">]] ]] ijtuh </t>
  </si>
  <si>
    <t xml:space="preserve">]] ]] xkssikyiqj </t>
  </si>
  <si>
    <t xml:space="preserve">]] ]] cku </t>
  </si>
  <si>
    <t xml:space="preserve">]] ]] ckucktkj </t>
  </si>
  <si>
    <t xml:space="preserve">]] ]] fprk dk iqjok </t>
  </si>
  <si>
    <t xml:space="preserve">]] ]] deykir iqjok </t>
  </si>
  <si>
    <t xml:space="preserve">]] ]] cEgS;k </t>
  </si>
  <si>
    <t>]] ]] jkusiqj</t>
  </si>
  <si>
    <t>]] ]] cyjkeiqj</t>
  </si>
  <si>
    <t>]] ]] l&lt;+jkeÅ</t>
  </si>
  <si>
    <t>]] ]] ftLVkeÅ</t>
  </si>
  <si>
    <t>]] ]] gqyklhiqjok</t>
  </si>
  <si>
    <t xml:space="preserve">]] ]] jktiqj </t>
  </si>
  <si>
    <t>]] ]] jktiqj dh eM+S;k</t>
  </si>
  <si>
    <t xml:space="preserve">]] ]] nckSyh </t>
  </si>
  <si>
    <t xml:space="preserve">]] ]] x&lt;h egsjk </t>
  </si>
  <si>
    <t xml:space="preserve">]] ]] lqukFkk </t>
  </si>
  <si>
    <t xml:space="preserve">     गढ़ी</t>
  </si>
  <si>
    <t xml:space="preserve">]] ]] 'kkgiqj Msjk </t>
  </si>
  <si>
    <t xml:space="preserve">]] ]] tksxhMsjk </t>
  </si>
  <si>
    <t xml:space="preserve">]] ]] f[krkjh </t>
  </si>
  <si>
    <t>]] ]] cM+kxkao</t>
  </si>
  <si>
    <t>]] ]] fiy[k izFke</t>
  </si>
  <si>
    <t xml:space="preserve">]] ]] fiy[k f}rh; </t>
  </si>
  <si>
    <t>]] ]] t;yksVu iqjok</t>
  </si>
  <si>
    <t xml:space="preserve">]] ]] lcyiqj fiy[k </t>
  </si>
  <si>
    <t>]] ]] enukiqj</t>
  </si>
  <si>
    <t xml:space="preserve">]] ]] txnh'kiqj </t>
  </si>
  <si>
    <t xml:space="preserve">]] ]] tksxh cSxkMsjk </t>
  </si>
  <si>
    <t xml:space="preserve">]] ]] Hkaljk </t>
  </si>
  <si>
    <t>मदारीपुर</t>
  </si>
  <si>
    <t>करियाझाला</t>
  </si>
  <si>
    <t xml:space="preserve">]] ]] Nrjlk </t>
  </si>
  <si>
    <t xml:space="preserve">]] ]] ekyrhiqj </t>
  </si>
  <si>
    <t>]] ]] [kkuiqj jlw0</t>
  </si>
  <si>
    <t xml:space="preserve">]] ]] fd'kokiqj </t>
  </si>
  <si>
    <t>नऊवन पुर्वा</t>
  </si>
  <si>
    <t xml:space="preserve">]] ]] fiijhirgkj </t>
  </si>
  <si>
    <t>]] ]] iz/kkuiqj</t>
  </si>
  <si>
    <t>]] ]] rstiqj</t>
  </si>
  <si>
    <t xml:space="preserve">]] ]] jruiqj izFke </t>
  </si>
  <si>
    <t xml:space="preserve">]] ]] jruiqj f}rh; </t>
  </si>
  <si>
    <t>]] ]] 'kkgiqj jruiqj</t>
  </si>
  <si>
    <t xml:space="preserve">]] ]] pUnkfuoknk </t>
  </si>
  <si>
    <t xml:space="preserve">]] ]] /kjewiqj </t>
  </si>
  <si>
    <t>]] ]] prqjfuoknk</t>
  </si>
  <si>
    <t xml:space="preserve">]] ]] clx&lt;k </t>
  </si>
  <si>
    <t xml:space="preserve">सिंगरन निवादा </t>
  </si>
  <si>
    <t xml:space="preserve">कुरियन निवादा </t>
  </si>
  <si>
    <t xml:space="preserve">]] ]] xkÅiqj </t>
  </si>
  <si>
    <t xml:space="preserve">]] ]] tlkiqj </t>
  </si>
  <si>
    <t xml:space="preserve">]] ]] flxokukj </t>
  </si>
  <si>
    <t xml:space="preserve">धरमसिंहका पुर्वा </t>
  </si>
  <si>
    <t>]] ]] dfBdk</t>
  </si>
  <si>
    <t>]] ]] efyxkao</t>
  </si>
  <si>
    <t xml:space="preserve">]] ]] egkjktiqj </t>
  </si>
  <si>
    <t xml:space="preserve">]] ]] cgknqjiqj </t>
  </si>
  <si>
    <t xml:space="preserve">]] ]] tSrhiqj </t>
  </si>
  <si>
    <t xml:space="preserve">]] ]] nRriqj </t>
  </si>
  <si>
    <t xml:space="preserve">]] ]] nsojk </t>
  </si>
  <si>
    <t xml:space="preserve">]] ]] fe.Mkdqvk </t>
  </si>
  <si>
    <t xml:space="preserve">]] ]] enkjiqj </t>
  </si>
  <si>
    <t xml:space="preserve">विजय मंडली </t>
  </si>
  <si>
    <t>]] ]] fofj;k jlw0</t>
  </si>
  <si>
    <t xml:space="preserve">]] ]] fofj;k </t>
  </si>
  <si>
    <t xml:space="preserve">]] ]] cuhikjk egkjkt </t>
  </si>
  <si>
    <t xml:space="preserve">]] ]] vM+jsiqjok </t>
  </si>
  <si>
    <t xml:space="preserve">]] ]] nsodh iqjok </t>
  </si>
  <si>
    <t xml:space="preserve">]] ]] dfjaxkiqj </t>
  </si>
  <si>
    <t xml:space="preserve">]] ]] ca'khfuoknk </t>
  </si>
  <si>
    <t>]] ]] dY;k.khiqjok</t>
  </si>
  <si>
    <t xml:space="preserve">]] ]] Mxjgk </t>
  </si>
  <si>
    <t xml:space="preserve">]] ]] jkeiqj </t>
  </si>
  <si>
    <t xml:space="preserve">]] ]] vt;iqj </t>
  </si>
  <si>
    <t xml:space="preserve">]] ]] tkSgj </t>
  </si>
  <si>
    <t xml:space="preserve">]] ]] tteqb;k </t>
  </si>
  <si>
    <t xml:space="preserve">]] ]] lquo"kkZ </t>
  </si>
  <si>
    <t>]] ]] catkjuiqjok</t>
  </si>
  <si>
    <t xml:space="preserve">]] ]] tlw izFke </t>
  </si>
  <si>
    <t xml:space="preserve">]] ]] tlw f}rh; </t>
  </si>
  <si>
    <t xml:space="preserve">]] ]] eqfy;kiqj </t>
  </si>
  <si>
    <t xml:space="preserve">]] ]] eksgk </t>
  </si>
  <si>
    <t>]] ]] cphr HkjFkw</t>
  </si>
  <si>
    <t>]] ]] Åxk</t>
  </si>
  <si>
    <t xml:space="preserve">]] ]] cphr iqjok </t>
  </si>
  <si>
    <t xml:space="preserve">]] ]] e&gt;ifV;kW </t>
  </si>
  <si>
    <t xml:space="preserve">]] ]] dLrwjhiqjok </t>
  </si>
  <si>
    <t>]] ]] dfN;uiqjok</t>
  </si>
  <si>
    <t xml:space="preserve">]] ]] ftubZ </t>
  </si>
  <si>
    <t xml:space="preserve">]] ]] x&lt;sok </t>
  </si>
  <si>
    <t xml:space="preserve">]] ]] jloy </t>
  </si>
  <si>
    <t xml:space="preserve">]] ]] flagiqj </t>
  </si>
  <si>
    <t xml:space="preserve">]] ]] &gt;ha&gt;d izFke </t>
  </si>
  <si>
    <t xml:space="preserve">]] ]] &gt;ha&gt;d f}rh; </t>
  </si>
  <si>
    <t>]] ]] Jh jkejruxqIr d`-vkS-</t>
  </si>
  <si>
    <t>izk0 fo Hkqxfu;kiqj</t>
  </si>
  <si>
    <t>izk0 fo0 enkjiqj</t>
  </si>
  <si>
    <t>izk0 fo0ekrh fd'kuiqj</t>
  </si>
  <si>
    <t>izk0fo0 eqjhniqj</t>
  </si>
  <si>
    <t>izk0fo0daf/k;k</t>
  </si>
  <si>
    <t>izk0fo ykyiqj</t>
  </si>
  <si>
    <t>izk0fo0ikrsiqj</t>
  </si>
  <si>
    <t>izk0fo0eMokbZ</t>
  </si>
  <si>
    <t>izk0fo0cyHknªkiqj</t>
  </si>
  <si>
    <t>izk0fo0eqLrQkckn</t>
  </si>
  <si>
    <t>izk0fo0/kjÅ</t>
  </si>
  <si>
    <t>izk0fo0feyfduiqjok</t>
  </si>
  <si>
    <t>izk0fo0lykoriqj</t>
  </si>
  <si>
    <t>izk0fo0d`ikyiqj</t>
  </si>
  <si>
    <t>izk0fo0tekyiqj</t>
  </si>
  <si>
    <t>izk0fo0ckjk izFke</t>
  </si>
  <si>
    <t>izk0fo0ckjkf}rh;</t>
  </si>
  <si>
    <t>izk0fo0uqjkZ</t>
  </si>
  <si>
    <t>izk0fo0uljriqj</t>
  </si>
  <si>
    <t>izk0fo0gtkjhiqjok</t>
  </si>
  <si>
    <t>izk0fo0[kyhyiqj</t>
  </si>
  <si>
    <t>izk0fo0[kqekuiqjok</t>
  </si>
  <si>
    <t>izk0fo0nLreiqj</t>
  </si>
  <si>
    <t>izk0fo0cfygkjk</t>
  </si>
  <si>
    <t>izk0 vtS¸;kiqj</t>
  </si>
  <si>
    <t>izk0 xkSjh jTtu</t>
  </si>
  <si>
    <t>izk0 ikrssiqj</t>
  </si>
  <si>
    <t>izk0 V~;ksaxk</t>
  </si>
  <si>
    <t>izk0 dqVjkeNfj;k</t>
  </si>
  <si>
    <t>izk0 jeiqjk</t>
  </si>
  <si>
    <t>izk0 ukSckniqj</t>
  </si>
  <si>
    <t>izk0 ehjiqj</t>
  </si>
  <si>
    <t>izk0 fl[kekiqj</t>
  </si>
  <si>
    <t>izk0 ekWpk</t>
  </si>
  <si>
    <t>izk0 dYyk</t>
  </si>
  <si>
    <t>izk0 vYykiqj</t>
  </si>
  <si>
    <t>izk0 gjnqvk ,ek</t>
  </si>
  <si>
    <t>izk0 lqujkiqj</t>
  </si>
  <si>
    <t>izk0 cUtkju Msjk</t>
  </si>
  <si>
    <t>izk0 jSxoka</t>
  </si>
  <si>
    <t>izk0 dqljktiqj</t>
  </si>
  <si>
    <t>izk0 ';kelqUnjiqj</t>
  </si>
  <si>
    <t>izk0 vlqokiqj</t>
  </si>
  <si>
    <t>izk0 M&lt;+okiqj</t>
  </si>
  <si>
    <t>izk0 vgjkSyh 'ks[k</t>
  </si>
  <si>
    <t>izk0 lqtxoka</t>
  </si>
  <si>
    <t>izk0 nsojkgV</t>
  </si>
  <si>
    <t>izk0 dyqokrkyk</t>
  </si>
  <si>
    <t>izk0 tkjh</t>
  </si>
  <si>
    <t>izk0 xkugk</t>
  </si>
  <si>
    <t>izk0 galiqj</t>
  </si>
  <si>
    <t>izk0 eqljkgh&gt;ksj</t>
  </si>
  <si>
    <t>izk0 fcM+kSok</t>
  </si>
  <si>
    <t>izk0 eqjyhiqj</t>
  </si>
  <si>
    <t>izk0 cEgjkSyh ?kkV</t>
  </si>
  <si>
    <t>izk0 Hkokuhiqj ekSnku</t>
  </si>
  <si>
    <t>izk0 vgjkSyh ?kkV</t>
  </si>
  <si>
    <t>izk0 flefj;k</t>
  </si>
  <si>
    <t>izk0 ifu;keÅ</t>
  </si>
  <si>
    <t>izk0 dkUgk[ksM+k</t>
  </si>
  <si>
    <t>izk0 nq/kfu;k</t>
  </si>
  <si>
    <t>izk0 y[kukiqj</t>
  </si>
  <si>
    <t>izk0 lykjiqj</t>
  </si>
  <si>
    <t>izk0 uxoka</t>
  </si>
  <si>
    <t>izk0 tYykiqj</t>
  </si>
  <si>
    <t>izk0 cjkSyh</t>
  </si>
  <si>
    <t>izk0 uxhuk</t>
  </si>
  <si>
    <t>izk0 lw;Ziqj] dV~Vkiqjok</t>
  </si>
  <si>
    <t>izk0 lsYgwiqj</t>
  </si>
  <si>
    <t>izk0 enuwiqj</t>
  </si>
  <si>
    <t>izk0 vVok</t>
  </si>
  <si>
    <t>izk0 cUnhiqjok</t>
  </si>
  <si>
    <t>izk0 m/keiqj</t>
  </si>
  <si>
    <t>izk0 c&lt;+kSyh</t>
  </si>
  <si>
    <t>izk0 xnkbZ[ksM+k</t>
  </si>
  <si>
    <t>izk0 tjSykiqj</t>
  </si>
  <si>
    <t>izk0 jfu;ak</t>
  </si>
  <si>
    <t>izk0 jfu;ka dh eM+S;k</t>
  </si>
  <si>
    <t>izk0 pdpkyiqj</t>
  </si>
  <si>
    <t>izk0 nqxZnkliqj</t>
  </si>
  <si>
    <t>izk0 ijsgjkiqj</t>
  </si>
  <si>
    <t>izk0 fiy[kuh</t>
  </si>
  <si>
    <t>izk0 iq[kjk;kW nsgkr</t>
  </si>
  <si>
    <t>izk0 lV~Vh</t>
  </si>
  <si>
    <t>izk0 lV~Vh dh eM+S;k</t>
  </si>
  <si>
    <t>izk0 eqYyq dh eM+S;k</t>
  </si>
  <si>
    <t>izk0 dFkjh</t>
  </si>
  <si>
    <t>izk0 fnoSj</t>
  </si>
  <si>
    <t>izk0 fnoSj dh eMS;k</t>
  </si>
  <si>
    <t>izk0 jkeiqj fnoSj</t>
  </si>
  <si>
    <t>izk0 Lo:iiqj</t>
  </si>
  <si>
    <t>izk0 nwansiqj</t>
  </si>
  <si>
    <t>izk0 deyiqj</t>
  </si>
  <si>
    <t>izk0 uohiqj</t>
  </si>
  <si>
    <t>izk0 fd'kquiqj</t>
  </si>
  <si>
    <t>izk0 [kjdk</t>
  </si>
  <si>
    <t>izk0 tjh</t>
  </si>
  <si>
    <t>izk0 [kjryk</t>
  </si>
  <si>
    <t>izk0 dfj;kiqj</t>
  </si>
  <si>
    <t>izk0 pkSjk</t>
  </si>
  <si>
    <t>izk0 mnbZiqj</t>
  </si>
  <si>
    <t>izk0 ijewiqjok</t>
  </si>
  <si>
    <t>izk0 pkSjk LVs'ku</t>
  </si>
  <si>
    <t>izk0 uxfl;k</t>
  </si>
  <si>
    <t>izk0 jlwyiqj</t>
  </si>
  <si>
    <t>izk0 Hkykj</t>
  </si>
  <si>
    <t>izk0 pSu dk iqjok</t>
  </si>
  <si>
    <t>izk0 nkSyriqj</t>
  </si>
  <si>
    <t>izk0 tyiqjk</t>
  </si>
  <si>
    <t>izk0 fiijh</t>
  </si>
  <si>
    <t>izk0 chYgkiqj</t>
  </si>
  <si>
    <t>izk0 fMykSfy;k ckaxj</t>
  </si>
  <si>
    <t>izk0 gjpjuiqjok</t>
  </si>
  <si>
    <t>izk0 jljkiqj</t>
  </si>
  <si>
    <t>izk0 iqjSuh</t>
  </si>
  <si>
    <t>izk0 dSFkjk</t>
  </si>
  <si>
    <t>izk0 uksukiqj</t>
  </si>
  <si>
    <t>izk0 lqtkSj</t>
  </si>
  <si>
    <t>izk0 Hkksxuhiqj izFke</t>
  </si>
  <si>
    <t>izk0 Hkksxuhiqj f}rh;</t>
  </si>
  <si>
    <t>izk0 Hkksxhlkxj</t>
  </si>
  <si>
    <t>izk0 Bkdjiqjok</t>
  </si>
  <si>
    <t>izk0 cq/ksM+k</t>
  </si>
  <si>
    <t>izk0 dpueM+h</t>
  </si>
  <si>
    <t>izk0 gjkgjk</t>
  </si>
  <si>
    <t>izk0 jkeiqj gjkgjk</t>
  </si>
  <si>
    <t>izk0 izseiqj</t>
  </si>
  <si>
    <t>izk0 fojksgk</t>
  </si>
  <si>
    <t>izk0 pkankiqj</t>
  </si>
  <si>
    <t>izk0 xkSj</t>
  </si>
  <si>
    <t>izk0 gy/kjiqj</t>
  </si>
  <si>
    <t>izk0 ljka;</t>
  </si>
  <si>
    <t>izk0 uFkqokiqj</t>
  </si>
  <si>
    <t>izk0 ckSaok</t>
  </si>
  <si>
    <t>izk0 egsjk</t>
  </si>
  <si>
    <t>izk0 lqYrkukiqj</t>
  </si>
  <si>
    <t>izk0 xkSjh</t>
  </si>
  <si>
    <t>izk0 pij?kVk</t>
  </si>
  <si>
    <t>izk0 eqlfj;k</t>
  </si>
  <si>
    <t>izk0 iFkkj vk&lt;+u</t>
  </si>
  <si>
    <t>izk0 vk&lt;+u</t>
  </si>
  <si>
    <t>izk0 iM+ko</t>
  </si>
  <si>
    <t>izk0 vdojkokn</t>
  </si>
  <si>
    <t>izk0 vfefy;k</t>
  </si>
  <si>
    <t>izk0 vfLr;k</t>
  </si>
  <si>
    <t>izk0 mefj;k</t>
  </si>
  <si>
    <t>izk0 'kkgtgkaiqj</t>
  </si>
  <si>
    <t>izk0 e:ok</t>
  </si>
  <si>
    <t>izk0 tgkaxhjiqj</t>
  </si>
  <si>
    <t>izk0 tykyiqj</t>
  </si>
  <si>
    <t>izk0 eqtEeuiqj</t>
  </si>
  <si>
    <t>izk0 f&lt;dph</t>
  </si>
  <si>
    <t>izk0 cgsjhdyk</t>
  </si>
  <si>
    <t>izk0 cgsjh ekg</t>
  </si>
  <si>
    <t>izk0 #jxkao</t>
  </si>
  <si>
    <t>izk0 }kfjdkiqj</t>
  </si>
  <si>
    <t>izk0 egdkiqj</t>
  </si>
  <si>
    <t>izk0 dYyuiqjok</t>
  </si>
  <si>
    <t>izk0 'ks[kiqj</t>
  </si>
  <si>
    <t>izk0 fo&gt;kSuk</t>
  </si>
  <si>
    <t>izk0 egkjktiqj</t>
  </si>
  <si>
    <t>izk0 QStyhiqj</t>
  </si>
  <si>
    <t>izk0 clkouiqj</t>
  </si>
  <si>
    <t>izk0 vaxqjh</t>
  </si>
  <si>
    <t>izk0 lqfu;kiqj</t>
  </si>
  <si>
    <t>izk0 ewlkuxj izFke</t>
  </si>
  <si>
    <t>izk0 ewlkuxj f}rh;</t>
  </si>
  <si>
    <t>izk0 lwjtiqj</t>
  </si>
  <si>
    <t>izk0 QRrsiqj</t>
  </si>
  <si>
    <t>izk0 fcfc;kiqj</t>
  </si>
  <si>
    <t>izk0 eqrZtkuxj</t>
  </si>
  <si>
    <t>izk0 fHkVfj;k</t>
  </si>
  <si>
    <t>izk0 ewlkuxj ckaxj</t>
  </si>
  <si>
    <t>izk0 d`ikyiqj</t>
  </si>
  <si>
    <t>izk0 dqEHkkiqj</t>
  </si>
  <si>
    <t>izk0 gfy;k</t>
  </si>
  <si>
    <t>izk0 u;kiqjok</t>
  </si>
  <si>
    <t>izk0 D;ksVjkckaxj</t>
  </si>
  <si>
    <t>izk0 pijgsVk</t>
  </si>
  <si>
    <t>izk0 eaxyiqjok</t>
  </si>
  <si>
    <t>izk0 nqjkSyh</t>
  </si>
  <si>
    <t>izk0 fdlok</t>
  </si>
  <si>
    <t>izk0 f[kfj;uiqjok</t>
  </si>
  <si>
    <t>izk0 tqusnkiqj</t>
  </si>
  <si>
    <t>izk0 vrcyiqj</t>
  </si>
  <si>
    <t>izk0 lgkckiqj</t>
  </si>
  <si>
    <t>izk0 okMZ u-17 iq[kjk;kW</t>
  </si>
  <si>
    <t>izk0 okMZ u-8 iq[kjk;kW</t>
  </si>
  <si>
    <t>izk0 okMZ u-12 iq[kjk;kW</t>
  </si>
  <si>
    <t>izk0 Vsujh dh eM+S;k</t>
  </si>
  <si>
    <t>izk0 vejkS/kk izFke</t>
  </si>
  <si>
    <t>izk0 vejkS/kk f}rh;</t>
  </si>
  <si>
    <t>izk0 vUtqeu enjlk</t>
  </si>
  <si>
    <t>[kykliqj</t>
  </si>
  <si>
    <t>egVkSyh [kkl</t>
  </si>
  <si>
    <t>izk0 fo0 'kgcktiqj¼frxkbZ½</t>
  </si>
  <si>
    <t>datjMsjk</t>
  </si>
  <si>
    <t>dsoysiqj</t>
  </si>
  <si>
    <t>fiEek fuoknk</t>
  </si>
  <si>
    <t>bZ'ojhiqjok</t>
  </si>
  <si>
    <t>izk0fo0 xgykSa izFke</t>
  </si>
  <si>
    <t xml:space="preserve">]] ]] xgykSa f}rh; </t>
  </si>
  <si>
    <t>]] ]] Vhiw</t>
  </si>
  <si>
    <t xml:space="preserve">]] ]] izseiqj </t>
  </si>
  <si>
    <t>]] ]] HkSjksa 'kkgtgkWiqj</t>
  </si>
  <si>
    <t xml:space="preserve">]] ]] lglh Hkjrh </t>
  </si>
  <si>
    <t>]] ]] ujlw&gt;k</t>
  </si>
  <si>
    <t xml:space="preserve">]] ]] ohjiqj udfl;k </t>
  </si>
  <si>
    <t xml:space="preserve">]] ]] xqVSgk  </t>
  </si>
  <si>
    <t xml:space="preserve">]] ]] xgykSa tchZ </t>
  </si>
  <si>
    <t>]] ]] QRrsiqj dqM+jk</t>
  </si>
  <si>
    <t xml:space="preserve">]] ]] tqxjktiqj f'koyh </t>
  </si>
  <si>
    <t>]] ]] lwruiqjok</t>
  </si>
  <si>
    <t>]] ]] HkWojiqj</t>
  </si>
  <si>
    <t>]] ]] xkslkbZiqj</t>
  </si>
  <si>
    <t xml:space="preserve">]] ]] pSuiqj </t>
  </si>
  <si>
    <t>]] ]] ddjem</t>
  </si>
  <si>
    <t xml:space="preserve">]] ]] gfjfd'kuiqj </t>
  </si>
  <si>
    <t>]] ]] vaf/k;kjoj</t>
  </si>
  <si>
    <t xml:space="preserve">]] ]] izrkiiqj [kkl </t>
  </si>
  <si>
    <t xml:space="preserve">]] ]] f&lt;fd;k </t>
  </si>
  <si>
    <t>]] ]] g~n;iqjijukehiqjok</t>
  </si>
  <si>
    <t>]] ]] jathriqj</t>
  </si>
  <si>
    <t xml:space="preserve">]] ]] Hkkmiqj </t>
  </si>
  <si>
    <t xml:space="preserve">]] ]] Hkh[kj </t>
  </si>
  <si>
    <t xml:space="preserve">]] ]] flagiqj fnouh </t>
  </si>
  <si>
    <t xml:space="preserve">]] ]] eksguiqj </t>
  </si>
  <si>
    <t xml:space="preserve">]] ]] ukScLrk </t>
  </si>
  <si>
    <t xml:space="preserve">]] ]] 'kkgiqj </t>
  </si>
  <si>
    <t xml:space="preserve">]] ]] Hkaxkiqjok </t>
  </si>
  <si>
    <t xml:space="preserve">]] ]] clsgh </t>
  </si>
  <si>
    <t>]] ]] vuwiiqj ckjk[ksMk</t>
  </si>
  <si>
    <t xml:space="preserve">]] ]] pEiriqj </t>
  </si>
  <si>
    <t>]] ]] ck?kiqj izFke</t>
  </si>
  <si>
    <t xml:space="preserve">]] ]] ck?kiqj f}rh; </t>
  </si>
  <si>
    <t>]] ]] tksxhMsjk ck?kiqj</t>
  </si>
  <si>
    <t xml:space="preserve">]] ]] 'kqDyuiqjok </t>
  </si>
  <si>
    <t xml:space="preserve">]] ]] &lt;kduiqjok </t>
  </si>
  <si>
    <t xml:space="preserve">]] ]] ,sa/kh </t>
  </si>
  <si>
    <t xml:space="preserve">]] ]] idjk </t>
  </si>
  <si>
    <t xml:space="preserve">]] ]] ddjngh </t>
  </si>
  <si>
    <t xml:space="preserve">]] ]] VksMjiqj </t>
  </si>
  <si>
    <t xml:space="preserve">]] ]] 'ks[kwiqj </t>
  </si>
  <si>
    <t xml:space="preserve">]] ]] jkLriqj </t>
  </si>
  <si>
    <t>]] ]] tksxhMsjk[k0jkLriqj</t>
  </si>
  <si>
    <t>]] ]] efydiqj</t>
  </si>
  <si>
    <t xml:space="preserve">]] ]] c?koV </t>
  </si>
  <si>
    <t xml:space="preserve">]] ]] usgqVk </t>
  </si>
  <si>
    <t xml:space="preserve">]] ]] QRrsiqj </t>
  </si>
  <si>
    <t xml:space="preserve">]] ]] cjkj </t>
  </si>
  <si>
    <t>]] ]] xqM+lj</t>
  </si>
  <si>
    <t xml:space="preserve">]] ]] f'koyh izFke </t>
  </si>
  <si>
    <t xml:space="preserve">]] ]] f'koyh f}rh; </t>
  </si>
  <si>
    <t xml:space="preserve">]] ]] fojfr;kuk f'koyh </t>
  </si>
  <si>
    <t xml:space="preserve">]] ]] R;ksfj;kuk f'koyh </t>
  </si>
  <si>
    <t xml:space="preserve">]] ]] cSjh lokbZ </t>
  </si>
  <si>
    <t xml:space="preserve">]] ]] lqtkuiqj </t>
  </si>
  <si>
    <t>]] ]] lqjtiqj</t>
  </si>
  <si>
    <t xml:space="preserve">]] ]] fgUnqiqj </t>
  </si>
  <si>
    <t xml:space="preserve">]] ]] gn;iqj </t>
  </si>
  <si>
    <t>]] ]] cSjh nfj;ko iz0</t>
  </si>
  <si>
    <t>]] ]] cSjh nfj;ko f}0</t>
  </si>
  <si>
    <t>]] ]] vuwiiqj vlbZ</t>
  </si>
  <si>
    <t xml:space="preserve">]] ]] QUnk </t>
  </si>
  <si>
    <t xml:space="preserve">]] ]] izrkiiqj mnSr </t>
  </si>
  <si>
    <t xml:space="preserve">]] ]] :nkiqj </t>
  </si>
  <si>
    <t xml:space="preserve">]] ]] 'kksHku </t>
  </si>
  <si>
    <t xml:space="preserve">]] ]] gn;iqj xksdqyk </t>
  </si>
  <si>
    <t xml:space="preserve">]] ]] cLrk </t>
  </si>
  <si>
    <t xml:space="preserve">]] ]] yymiqjok </t>
  </si>
  <si>
    <t xml:space="preserve">]] ]] tqxjktiqj fcBwj </t>
  </si>
  <si>
    <t xml:space="preserve">]] ]] dk'khiqj </t>
  </si>
  <si>
    <t xml:space="preserve">]] ]] cgkyiqj </t>
  </si>
  <si>
    <t>]] ]] ik.Ms;usoknk</t>
  </si>
  <si>
    <t xml:space="preserve">]] ]] lyseiqj </t>
  </si>
  <si>
    <t xml:space="preserve">]] ]] diwjiqj </t>
  </si>
  <si>
    <t xml:space="preserve">]] ]] iSykgh </t>
  </si>
  <si>
    <t xml:space="preserve">]] ]] cUukiqj </t>
  </si>
  <si>
    <t xml:space="preserve">]] ]] jk;iqj </t>
  </si>
  <si>
    <t xml:space="preserve">]] ]] vM+uiqj </t>
  </si>
  <si>
    <t xml:space="preserve">]] ]] x.ks'kiqj </t>
  </si>
  <si>
    <t xml:space="preserve">]] ]] [kqekuusokn </t>
  </si>
  <si>
    <t>]] ]] ejgerkckn</t>
  </si>
  <si>
    <t>]] ]] vkSjaxkckn</t>
  </si>
  <si>
    <t xml:space="preserve">]] ]] lgrkouiqjok </t>
  </si>
  <si>
    <t xml:space="preserve">]] ]] [ku[kjh </t>
  </si>
  <si>
    <t xml:space="preserve">]] ]] dM+jh </t>
  </si>
  <si>
    <t xml:space="preserve">]] ]] [kydiqj </t>
  </si>
  <si>
    <t xml:space="preserve">]] ]] yegjk </t>
  </si>
  <si>
    <t xml:space="preserve">]] ]] cq&gt;ok </t>
  </si>
  <si>
    <t xml:space="preserve">]] ]] dkjh dyokjh </t>
  </si>
  <si>
    <t xml:space="preserve">]] ]] yq[kjnkSjk </t>
  </si>
  <si>
    <t>]] ]] usoknkokjk</t>
  </si>
  <si>
    <t xml:space="preserve">]] ]] eqxajk </t>
  </si>
  <si>
    <t>]] ]] jkex&lt;+</t>
  </si>
  <si>
    <t>]] ]] nsohiqj</t>
  </si>
  <si>
    <t xml:space="preserve">]] ]] cM+kxkWo </t>
  </si>
  <si>
    <t>]] ]] dqehZ usoknk</t>
  </si>
  <si>
    <t xml:space="preserve">]] ]] vkSugkW izFke </t>
  </si>
  <si>
    <t xml:space="preserve">]] ]] vkSugkW f}rh; </t>
  </si>
  <si>
    <t xml:space="preserve">]] ]] iapeiqjok </t>
  </si>
  <si>
    <t xml:space="preserve">]] ]] flagiqj f'koyh </t>
  </si>
  <si>
    <t xml:space="preserve">]] ]] mnSriqj f'koyh </t>
  </si>
  <si>
    <t xml:space="preserve">]] ]] djkse </t>
  </si>
  <si>
    <t xml:space="preserve">]] ]] vluhiqjok </t>
  </si>
  <si>
    <t>]] ]] Hkksyk usoknk</t>
  </si>
  <si>
    <t xml:space="preserve">]] ]] dSybZ </t>
  </si>
  <si>
    <t>]] ]] cdliqjok</t>
  </si>
  <si>
    <t xml:space="preserve">]] ]] jkoriqj pEiriqj </t>
  </si>
  <si>
    <t xml:space="preserve">]] ]] ik.Ms;gkj </t>
  </si>
  <si>
    <t xml:space="preserve">]] ]] eoS;k </t>
  </si>
  <si>
    <t xml:space="preserve">]] ]] eSFkk izFke </t>
  </si>
  <si>
    <t xml:space="preserve">]] ]] eSFkk f}rh; </t>
  </si>
  <si>
    <t>]] ]] dUgS;kiqjok</t>
  </si>
  <si>
    <t>]] ]] ek.Mk</t>
  </si>
  <si>
    <t>]] ]] ek.Mk [kkl</t>
  </si>
  <si>
    <t>]] ]] rkrem</t>
  </si>
  <si>
    <t xml:space="preserve">]] ]] [k[kjk </t>
  </si>
  <si>
    <t xml:space="preserve">]] ]] gfFkdk </t>
  </si>
  <si>
    <t xml:space="preserve">]] ]] vjlniqj </t>
  </si>
  <si>
    <t xml:space="preserve">]] ]] cVqb;k </t>
  </si>
  <si>
    <t xml:space="preserve">]] ]] vkSaxh </t>
  </si>
  <si>
    <t>]] ]] ukykizrkiiqj</t>
  </si>
  <si>
    <t xml:space="preserve">]] ]] Hksoku </t>
  </si>
  <si>
    <t xml:space="preserve">]] ]] u;kiqjok </t>
  </si>
  <si>
    <t xml:space="preserve">]] ]] uoyusoknk </t>
  </si>
  <si>
    <t xml:space="preserve">]] ]] xtkusoknk </t>
  </si>
  <si>
    <t xml:space="preserve">]] ]] jkeiqj f'koyh </t>
  </si>
  <si>
    <t>]] ]] ljS;kW</t>
  </si>
  <si>
    <t>]] ]] edjUniqjoUFkk</t>
  </si>
  <si>
    <t xml:space="preserve">]] ]] T;kssrh </t>
  </si>
  <si>
    <t xml:space="preserve">]] ]] tqxjktiqj </t>
  </si>
  <si>
    <t xml:space="preserve">]] ]] &lt;kdu f'koyh </t>
  </si>
  <si>
    <t xml:space="preserve">]] ]] dsljhusoknk </t>
  </si>
  <si>
    <t xml:space="preserve">]] ]] gjfn;kukyk </t>
  </si>
  <si>
    <t xml:space="preserve">]] ]] tSriqj f'koyh </t>
  </si>
  <si>
    <t xml:space="preserve">]] ]] Hkmokiqjok </t>
  </si>
  <si>
    <t>]] ]] jSikyiqj izFke</t>
  </si>
  <si>
    <t xml:space="preserve">]] ]] jSikyiqj f}rh; </t>
  </si>
  <si>
    <t xml:space="preserve">]] ]] lcyiqj fcBwj </t>
  </si>
  <si>
    <t xml:space="preserve">]] ]] vfgjkuh </t>
  </si>
  <si>
    <t xml:space="preserve">]] ]] vkWV </t>
  </si>
  <si>
    <t xml:space="preserve">]] ]] HkxoUriqj </t>
  </si>
  <si>
    <t>]] ]] jkeiqj xatjk</t>
  </si>
  <si>
    <t xml:space="preserve">]] ]] xq.kxkWo </t>
  </si>
  <si>
    <t xml:space="preserve">]] ]] ipgjk </t>
  </si>
  <si>
    <t xml:space="preserve">]] ]] Hkqtiqjk </t>
  </si>
  <si>
    <t xml:space="preserve">]] ]] yPNwiqjok </t>
  </si>
  <si>
    <t xml:space="preserve">]] ]] ijlksyh </t>
  </si>
  <si>
    <t xml:space="preserve">]] ]] fiVjkiqj </t>
  </si>
  <si>
    <t xml:space="preserve">]] ]] xM+fj;uiqjokrqjkZ </t>
  </si>
  <si>
    <t xml:space="preserve">]] ]] [kjxiqj fcBwj </t>
  </si>
  <si>
    <t xml:space="preserve">]] ]] csgVk </t>
  </si>
  <si>
    <t xml:space="preserve">]] ]] nyiriqj </t>
  </si>
  <si>
    <t xml:space="preserve">]] ]] ykyiqj </t>
  </si>
  <si>
    <t xml:space="preserve">]] ]] ljS;k ykyiqj </t>
  </si>
  <si>
    <t xml:space="preserve">]] ]] ukSxkWo </t>
  </si>
  <si>
    <t xml:space="preserve">]] ]] fVdjh </t>
  </si>
  <si>
    <t xml:space="preserve">]] ]] iwjklHkk </t>
  </si>
  <si>
    <t xml:space="preserve">]] ]] lquojlk </t>
  </si>
  <si>
    <t xml:space="preserve">]] ]] lquojlk [kkl </t>
  </si>
  <si>
    <t xml:space="preserve">]] ]] vfy;kiqj </t>
  </si>
  <si>
    <t xml:space="preserve">]] ]] cyqokiqj </t>
  </si>
  <si>
    <t xml:space="preserve">]] ]] tksjkojiqj </t>
  </si>
  <si>
    <t xml:space="preserve">]] ]] laxkeiqj </t>
  </si>
  <si>
    <t xml:space="preserve">]] ]] fodzeiqj </t>
  </si>
  <si>
    <t>]] ]]  HkVqokem</t>
  </si>
  <si>
    <t xml:space="preserve">]] ]] Hkokuhiqj </t>
  </si>
  <si>
    <t xml:space="preserve">]] ]] NrSuh </t>
  </si>
  <si>
    <t>]] ]] c&lt;+buiqjok</t>
  </si>
  <si>
    <t xml:space="preserve">]] ]] dSjkuh </t>
  </si>
  <si>
    <t xml:space="preserve">]] ]] pUnzoy fd'kuiqj </t>
  </si>
  <si>
    <t xml:space="preserve">]] ]] enkjiqjxkthmn~nhu </t>
  </si>
  <si>
    <t xml:space="preserve">]] ]] pkSfFk;kbZ </t>
  </si>
  <si>
    <t>]] fcgkjhiqjok</t>
  </si>
  <si>
    <t xml:space="preserve">]] iUFkuxj </t>
  </si>
  <si>
    <t>]] xEHkhjiqj</t>
  </si>
  <si>
    <r>
      <t xml:space="preserve">mi      csfld f'k{kk vf/kdkjh               </t>
    </r>
    <r>
      <rPr>
        <sz val="14"/>
        <rFont val="Kundli"/>
      </rPr>
      <t xml:space="preserve">  </t>
    </r>
  </si>
  <si>
    <t>ekg tqykbZ]2014 ls flrEcj]2014</t>
  </si>
  <si>
    <t>izk0fo0 vejkgV</t>
  </si>
  <si>
    <t>cq/ksMk Msajk</t>
  </si>
  <si>
    <t>xkSjh gluiqj</t>
  </si>
  <si>
    <t>cq/ksMk Msajk catkjk</t>
  </si>
  <si>
    <t>dfj;kiqj</t>
  </si>
  <si>
    <t>[oktkQwy izFke</t>
  </si>
  <si>
    <t>[oktkQwy f}rh;</t>
  </si>
  <si>
    <t>Hkqib;kiqj</t>
  </si>
  <si>
    <t>gfjgjiwj f}rh;</t>
  </si>
  <si>
    <t>teqvk dh eMS;k</t>
  </si>
  <si>
    <t xml:space="preserve">teqvk </t>
  </si>
  <si>
    <t>vuaok</t>
  </si>
  <si>
    <t>MkSfM;kiqj</t>
  </si>
  <si>
    <t>txS;kiqj</t>
  </si>
  <si>
    <t>xkSjh jru ckaxj</t>
  </si>
  <si>
    <t>fuoguk</t>
  </si>
  <si>
    <t>foykliqj cakxj</t>
  </si>
  <si>
    <t>Qhjkstiqj</t>
  </si>
  <si>
    <t>xq:ngh cqtqxZ</t>
  </si>
  <si>
    <t>Msjk xq:ngh</t>
  </si>
  <si>
    <t>xq:ngh [kqnZ</t>
  </si>
  <si>
    <t>egewniqj cqtqxZ</t>
  </si>
  <si>
    <t>Msjk cDlh</t>
  </si>
  <si>
    <t>MsjkM&lt;h</t>
  </si>
  <si>
    <t>lkfdu cqtqxZ</t>
  </si>
  <si>
    <t>dpukj dh eMS;k</t>
  </si>
  <si>
    <t>ewMknso</t>
  </si>
  <si>
    <t>vkSMsjh</t>
  </si>
  <si>
    <t>irkjh lanuiqjok</t>
  </si>
  <si>
    <t>dk/akh izFke</t>
  </si>
  <si>
    <t>dka/kh dh eMS;k</t>
  </si>
  <si>
    <t>jEiqjk</t>
  </si>
  <si>
    <t>lkgciqj</t>
  </si>
  <si>
    <t>cq/kkSyh</t>
  </si>
  <si>
    <t>Msjkekuiqj</t>
  </si>
  <si>
    <t>djhe uxj</t>
  </si>
  <si>
    <t>Msjk djhe uxj</t>
  </si>
  <si>
    <t>';kex&lt;</t>
  </si>
  <si>
    <t>Msajk jksfguh</t>
  </si>
  <si>
    <t>vQlfj;k dh eMS;k</t>
  </si>
  <si>
    <t>Mk&lt;kiqj</t>
  </si>
  <si>
    <t xml:space="preserve">vQlfj;k </t>
  </si>
  <si>
    <t>tYykiqj fladnzk</t>
  </si>
  <si>
    <t>cdlkS/kha</t>
  </si>
  <si>
    <t>fgek;qiqj</t>
  </si>
  <si>
    <t>HkkYk izFke</t>
  </si>
  <si>
    <t>x.ks'k dh eMS;k</t>
  </si>
  <si>
    <t>cq&lt;uk</t>
  </si>
  <si>
    <t>eksgEeniqj fuoknk</t>
  </si>
  <si>
    <t>v'kksd uxj fladnzk</t>
  </si>
  <si>
    <t>fladanzk</t>
  </si>
  <si>
    <t>fodkl uxj fladnzk</t>
  </si>
  <si>
    <t xml:space="preserve">ekg tqykbZ]2014 ls vxLr]2014 </t>
  </si>
  <si>
    <t>izk0fo0 pUnhiqjok</t>
  </si>
  <si>
    <t>izk0fo0 Jhjkeiqj</t>
  </si>
  <si>
    <t>ekg  tqykbZ]2014 ls flrEcj]2014</t>
  </si>
  <si>
    <t xml:space="preserve">dksVsnkjksa dk uke o eksckby ua0 </t>
  </si>
  <si>
    <t xml:space="preserve">dksVsnkjksa ds uke o eksckby ua0 </t>
  </si>
  <si>
    <t>dksVsnkjksa dk uke o eksckby ua0</t>
  </si>
</sst>
</file>

<file path=xl/styles.xml><?xml version="1.0" encoding="utf-8"?>
<styleSheet xmlns="http://schemas.openxmlformats.org/spreadsheetml/2006/main">
  <fonts count="55">
    <font>
      <sz val="10"/>
      <name val="Arial"/>
    </font>
    <font>
      <sz val="10"/>
      <name val="Arial"/>
    </font>
    <font>
      <b/>
      <sz val="14"/>
      <name val="Kruti Dev 010"/>
    </font>
    <font>
      <sz val="14"/>
      <name val="Times New Roman"/>
      <family val="1"/>
    </font>
    <font>
      <sz val="18"/>
      <name val="Kruti Dev 010"/>
    </font>
    <font>
      <sz val="14"/>
      <name val="Kruti Dev 010"/>
    </font>
    <font>
      <sz val="10"/>
      <name val="Kruti Dev 010"/>
    </font>
    <font>
      <sz val="12"/>
      <name val="Kruti Dev 010"/>
    </font>
    <font>
      <sz val="13"/>
      <name val="Kruti Dev 010"/>
    </font>
    <font>
      <sz val="10"/>
      <name val="Arial"/>
      <family val="2"/>
    </font>
    <font>
      <sz val="12"/>
      <name val="Arial"/>
      <family val="2"/>
    </font>
    <font>
      <sz val="16"/>
      <name val="Kruti Dev 010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Kruti Dev 010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Kundli"/>
    </font>
    <font>
      <sz val="14"/>
      <name val="Kundli"/>
    </font>
    <font>
      <b/>
      <sz val="11"/>
      <name val="Arial"/>
      <family val="2"/>
    </font>
    <font>
      <sz val="11"/>
      <name val="Kruti Dev 010"/>
    </font>
    <font>
      <sz val="11"/>
      <name val="Arial"/>
      <family val="2"/>
    </font>
    <font>
      <sz val="14"/>
      <color indexed="9"/>
      <name val="Kruti Dev 010"/>
    </font>
    <font>
      <sz val="12"/>
      <name val="Arial"/>
      <family val="2"/>
    </font>
    <font>
      <sz val="12"/>
      <name val="Times New Roman"/>
      <family val="1"/>
    </font>
    <font>
      <b/>
      <sz val="18"/>
      <name val="Kruti Dev 010"/>
    </font>
    <font>
      <sz val="10"/>
      <name val="Kundli"/>
    </font>
    <font>
      <sz val="16"/>
      <color indexed="9"/>
      <name val="Kundli"/>
    </font>
    <font>
      <b/>
      <sz val="16"/>
      <name val="Kruti Dev 010"/>
    </font>
    <font>
      <sz val="11"/>
      <name val="Kruti Dev 010 Condensed"/>
    </font>
    <font>
      <sz val="10"/>
      <name val="Arial"/>
      <family val="2"/>
      <charset val="238"/>
    </font>
    <font>
      <b/>
      <sz val="12"/>
      <name val="Times New Roman"/>
      <family val="1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b/>
      <sz val="16"/>
      <name val="Kundli"/>
    </font>
    <font>
      <sz val="16"/>
      <name val="Kundli"/>
    </font>
    <font>
      <b/>
      <sz val="12"/>
      <name val="Kundli"/>
    </font>
    <font>
      <sz val="12"/>
      <name val="Kundli"/>
    </font>
    <font>
      <sz val="10"/>
      <color indexed="8"/>
      <name val="Kundli"/>
    </font>
    <font>
      <b/>
      <sz val="11"/>
      <name val="Kundli"/>
    </font>
    <font>
      <b/>
      <sz val="10"/>
      <name val="Kundli"/>
    </font>
    <font>
      <sz val="11"/>
      <name val="Kundli"/>
    </font>
    <font>
      <sz val="14"/>
      <color indexed="9"/>
      <name val="Kundli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8"/>
      <name val="Kundli"/>
    </font>
    <font>
      <b/>
      <sz val="18"/>
      <name val="Kundli"/>
    </font>
    <font>
      <sz val="10"/>
      <color indexed="9"/>
      <name val="Kundli"/>
    </font>
    <font>
      <sz val="10"/>
      <color indexed="8"/>
      <name val="Times New Roman"/>
      <family val="1"/>
    </font>
    <font>
      <sz val="15"/>
      <name val="Kruti Dev 010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9" fillId="0" borderId="0"/>
    <xf numFmtId="0" fontId="35" fillId="0" borderId="0"/>
  </cellStyleXfs>
  <cellXfs count="281">
    <xf numFmtId="0" fontId="0" fillId="0" borderId="0" xfId="0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Border="1"/>
    <xf numFmtId="0" fontId="0" fillId="0" borderId="1" xfId="0" applyBorder="1"/>
    <xf numFmtId="0" fontId="2" fillId="0" borderId="1" xfId="0" applyFont="1" applyBorder="1" applyAlignment="1">
      <alignment horizontal="right"/>
    </xf>
    <xf numFmtId="1" fontId="0" fillId="0" borderId="1" xfId="0" applyNumberFormat="1" applyBorder="1"/>
    <xf numFmtId="0" fontId="7" fillId="0" borderId="0" xfId="0" applyFont="1" applyAlignment="1"/>
    <xf numFmtId="0" fontId="11" fillId="0" borderId="0" xfId="0" applyFont="1"/>
    <xf numFmtId="1" fontId="18" fillId="0" borderId="1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4" fillId="0" borderId="0" xfId="0" applyFont="1" applyAlignment="1"/>
    <xf numFmtId="0" fontId="10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2" fontId="0" fillId="0" borderId="0" xfId="0" applyNumberFormat="1"/>
    <xf numFmtId="2" fontId="17" fillId="0" borderId="1" xfId="0" applyNumberFormat="1" applyFont="1" applyBorder="1" applyAlignment="1">
      <alignment horizontal="center"/>
    </xf>
    <xf numFmtId="2" fontId="18" fillId="0" borderId="1" xfId="0" applyNumberFormat="1" applyFont="1" applyBorder="1" applyAlignment="1">
      <alignment horizontal="center"/>
    </xf>
    <xf numFmtId="2" fontId="23" fillId="0" borderId="0" xfId="0" applyNumberFormat="1" applyFont="1" applyBorder="1"/>
    <xf numFmtId="2" fontId="0" fillId="0" borderId="0" xfId="0" applyNumberFormat="1" applyBorder="1"/>
    <xf numFmtId="1" fontId="0" fillId="0" borderId="0" xfId="0" applyNumberFormat="1" applyBorder="1"/>
    <xf numFmtId="1" fontId="0" fillId="0" borderId="0" xfId="0" applyNumberFormat="1"/>
    <xf numFmtId="2" fontId="13" fillId="0" borderId="1" xfId="0" applyNumberFormat="1" applyFont="1" applyBorder="1"/>
    <xf numFmtId="0" fontId="5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center" vertical="top" wrapText="1"/>
    </xf>
    <xf numFmtId="0" fontId="0" fillId="0" borderId="0" xfId="0" applyAlignment="1"/>
    <xf numFmtId="2" fontId="7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5" fillId="0" borderId="0" xfId="0" applyFont="1" applyAlignment="1"/>
    <xf numFmtId="1" fontId="18" fillId="0" borderId="1" xfId="0" applyNumberFormat="1" applyFont="1" applyBorder="1"/>
    <xf numFmtId="0" fontId="6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/>
    </xf>
    <xf numFmtId="1" fontId="25" fillId="0" borderId="1" xfId="0" applyNumberFormat="1" applyFont="1" applyBorder="1" applyAlignment="1">
      <alignment horizontal="center"/>
    </xf>
    <xf numFmtId="0" fontId="28" fillId="0" borderId="0" xfId="0" applyFont="1" applyBorder="1"/>
    <xf numFmtId="0" fontId="13" fillId="0" borderId="1" xfId="0" applyFont="1" applyBorder="1"/>
    <xf numFmtId="0" fontId="13" fillId="0" borderId="2" xfId="0" applyFont="1" applyBorder="1"/>
    <xf numFmtId="1" fontId="13" fillId="0" borderId="1" xfId="0" applyNumberFormat="1" applyFont="1" applyBorder="1"/>
    <xf numFmtId="0" fontId="28" fillId="0" borderId="0" xfId="0" applyFont="1"/>
    <xf numFmtId="0" fontId="29" fillId="0" borderId="0" xfId="0" applyFont="1"/>
    <xf numFmtId="0" fontId="0" fillId="0" borderId="4" xfId="0" applyBorder="1"/>
    <xf numFmtId="2" fontId="9" fillId="0" borderId="1" xfId="0" applyNumberFormat="1" applyFont="1" applyBorder="1" applyAlignment="1">
      <alignment horizontal="right"/>
    </xf>
    <xf numFmtId="0" fontId="3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2" fillId="0" borderId="0" xfId="0" applyFont="1" applyBorder="1" applyAlignment="1">
      <alignment horizontal="center"/>
    </xf>
    <xf numFmtId="2" fontId="22" fillId="0" borderId="0" xfId="0" applyNumberFormat="1" applyFont="1" applyBorder="1"/>
    <xf numFmtId="2" fontId="6" fillId="0" borderId="0" xfId="0" applyNumberFormat="1" applyFont="1" applyBorder="1"/>
    <xf numFmtId="1" fontId="23" fillId="0" borderId="1" xfId="0" applyNumberFormat="1" applyFont="1" applyBorder="1"/>
    <xf numFmtId="0" fontId="26" fillId="0" borderId="1" xfId="0" applyFont="1" applyBorder="1" applyAlignment="1">
      <alignment horizontal="right"/>
    </xf>
    <xf numFmtId="0" fontId="0" fillId="0" borderId="1" xfId="0" applyBorder="1" applyAlignment="1">
      <alignment horizontal="right" vertical="center"/>
    </xf>
    <xf numFmtId="0" fontId="26" fillId="0" borderId="2" xfId="0" applyFont="1" applyBorder="1" applyAlignment="1"/>
    <xf numFmtId="0" fontId="23" fillId="0" borderId="0" xfId="0" applyFont="1" applyBorder="1" applyAlignment="1">
      <alignment horizontal="center"/>
    </xf>
    <xf numFmtId="2" fontId="23" fillId="0" borderId="1" xfId="0" applyNumberFormat="1" applyFont="1" applyBorder="1"/>
    <xf numFmtId="0" fontId="0" fillId="0" borderId="0" xfId="0" applyAlignment="1">
      <alignment horizontal="right"/>
    </xf>
    <xf numFmtId="1" fontId="26" fillId="0" borderId="2" xfId="0" applyNumberFormat="1" applyFont="1" applyBorder="1" applyAlignment="1"/>
    <xf numFmtId="2" fontId="23" fillId="0" borderId="2" xfId="0" applyNumberFormat="1" applyFont="1" applyBorder="1"/>
    <xf numFmtId="2" fontId="1" fillId="0" borderId="0" xfId="0" applyNumberFormat="1" applyFont="1" applyFill="1" applyBorder="1" applyAlignment="1">
      <alignment horizontal="right"/>
    </xf>
    <xf numFmtId="0" fontId="26" fillId="0" borderId="1" xfId="0" applyFont="1" applyBorder="1" applyAlignment="1">
      <alignment horizontal="right" wrapText="1"/>
    </xf>
    <xf numFmtId="2" fontId="1" fillId="0" borderId="0" xfId="0" applyNumberFormat="1" applyFont="1" applyAlignment="1">
      <alignment horizontal="right"/>
    </xf>
    <xf numFmtId="0" fontId="26" fillId="0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right" vertical="center"/>
    </xf>
    <xf numFmtId="0" fontId="26" fillId="0" borderId="1" xfId="0" applyFont="1" applyBorder="1" applyAlignment="1">
      <alignment horizontal="right" vertical="center"/>
    </xf>
    <xf numFmtId="0" fontId="17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right" vertical="center" wrapText="1"/>
    </xf>
    <xf numFmtId="1" fontId="26" fillId="0" borderId="1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top" wrapText="1"/>
    </xf>
    <xf numFmtId="0" fontId="31" fillId="0" borderId="0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2" fontId="13" fillId="0" borderId="0" xfId="0" applyNumberFormat="1" applyFont="1" applyBorder="1"/>
    <xf numFmtId="0" fontId="13" fillId="0" borderId="1" xfId="0" applyFont="1" applyBorder="1" applyAlignment="1">
      <alignment horizontal="center"/>
    </xf>
    <xf numFmtId="2" fontId="13" fillId="0" borderId="0" xfId="0" applyNumberFormat="1" applyFont="1"/>
    <xf numFmtId="2" fontId="13" fillId="0" borderId="0" xfId="0" applyNumberFormat="1" applyFont="1" applyAlignment="1">
      <alignment horizontal="right"/>
    </xf>
    <xf numFmtId="0" fontId="0" fillId="0" borderId="0" xfId="0" applyBorder="1" applyAlignment="1">
      <alignment horizontal="center"/>
    </xf>
    <xf numFmtId="2" fontId="18" fillId="0" borderId="0" xfId="0" applyNumberFormat="1" applyFont="1" applyBorder="1"/>
    <xf numFmtId="2" fontId="9" fillId="0" borderId="5" xfId="0" applyNumberFormat="1" applyFont="1" applyFill="1" applyBorder="1" applyAlignment="1">
      <alignment horizontal="left"/>
    </xf>
    <xf numFmtId="0" fontId="5" fillId="0" borderId="6" xfId="0" applyFont="1" applyBorder="1" applyAlignment="1"/>
    <xf numFmtId="0" fontId="27" fillId="0" borderId="1" xfId="0" applyFont="1" applyBorder="1" applyAlignment="1">
      <alignment horizontal="center"/>
    </xf>
    <xf numFmtId="1" fontId="14" fillId="0" borderId="1" xfId="0" applyNumberFormat="1" applyFont="1" applyBorder="1"/>
    <xf numFmtId="0" fontId="4" fillId="0" borderId="0" xfId="0" applyFont="1" applyAlignment="1"/>
    <xf numFmtId="0" fontId="13" fillId="0" borderId="7" xfId="0" applyFont="1" applyFill="1" applyBorder="1"/>
    <xf numFmtId="0" fontId="2" fillId="0" borderId="6" xfId="0" applyFont="1" applyBorder="1" applyAlignment="1"/>
    <xf numFmtId="2" fontId="13" fillId="0" borderId="1" xfId="0" applyNumberFormat="1" applyFont="1" applyBorder="1" applyAlignment="1">
      <alignment horizontal="center"/>
    </xf>
    <xf numFmtId="2" fontId="21" fillId="0" borderId="1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9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vertical="center"/>
    </xf>
    <xf numFmtId="0" fontId="15" fillId="0" borderId="1" xfId="0" applyFont="1" applyBorder="1"/>
    <xf numFmtId="2" fontId="18" fillId="0" borderId="1" xfId="0" applyNumberFormat="1" applyFont="1" applyFill="1" applyBorder="1" applyAlignment="1">
      <alignment horizontal="center"/>
    </xf>
    <xf numFmtId="0" fontId="28" fillId="0" borderId="1" xfId="0" applyFont="1" applyBorder="1"/>
    <xf numFmtId="2" fontId="10" fillId="0" borderId="1" xfId="0" applyNumberFormat="1" applyFont="1" applyBorder="1" applyAlignment="1">
      <alignment horizontal="center"/>
    </xf>
    <xf numFmtId="1" fontId="5" fillId="0" borderId="0" xfId="0" applyNumberFormat="1" applyFont="1" applyBorder="1" applyAlignment="1"/>
    <xf numFmtId="0" fontId="7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right"/>
    </xf>
    <xf numFmtId="0" fontId="15" fillId="0" borderId="1" xfId="0" applyFont="1" applyBorder="1" applyAlignment="1">
      <alignment horizontal="center"/>
    </xf>
    <xf numFmtId="0" fontId="5" fillId="0" borderId="1" xfId="3" applyFont="1" applyBorder="1" applyAlignment="1">
      <alignment horizontal="left" vertical="center" wrapText="1"/>
    </xf>
    <xf numFmtId="0" fontId="17" fillId="0" borderId="1" xfId="3" applyFont="1" applyBorder="1" applyAlignment="1">
      <alignment horizontal="right" vertical="center"/>
    </xf>
    <xf numFmtId="0" fontId="27" fillId="0" borderId="1" xfId="0" applyFont="1" applyBorder="1"/>
    <xf numFmtId="0" fontId="7" fillId="0" borderId="1" xfId="0" quotePrefix="1" applyFont="1" applyBorder="1"/>
    <xf numFmtId="0" fontId="26" fillId="0" borderId="1" xfId="2" applyFont="1" applyBorder="1" applyAlignment="1">
      <alignment horizontal="center" vertical="top"/>
    </xf>
    <xf numFmtId="0" fontId="37" fillId="0" borderId="0" xfId="0" applyFont="1" applyAlignment="1">
      <alignment horizontal="center"/>
    </xf>
    <xf numFmtId="0" fontId="3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6" fillId="0" borderId="6" xfId="0" applyFont="1" applyBorder="1" applyAlignment="1">
      <alignment horizontal="center"/>
    </xf>
    <xf numFmtId="0" fontId="38" fillId="0" borderId="0" xfId="0" applyFont="1" applyAlignment="1"/>
    <xf numFmtId="0" fontId="39" fillId="0" borderId="0" xfId="0" applyFont="1" applyAlignment="1"/>
    <xf numFmtId="0" fontId="20" fillId="0" borderId="1" xfId="0" applyFont="1" applyBorder="1" applyAlignment="1">
      <alignment horizontal="center" vertical="justify"/>
    </xf>
    <xf numFmtId="2" fontId="39" fillId="0" borderId="1" xfId="0" applyNumberFormat="1" applyFont="1" applyFill="1" applyBorder="1" applyAlignment="1">
      <alignment horizontal="center" vertical="center" wrapText="1"/>
    </xf>
    <xf numFmtId="2" fontId="39" fillId="0" borderId="0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/>
    </xf>
    <xf numFmtId="2" fontId="39" fillId="0" borderId="1" xfId="0" applyNumberFormat="1" applyFont="1" applyBorder="1" applyAlignment="1">
      <alignment horizontal="center"/>
    </xf>
    <xf numFmtId="1" fontId="39" fillId="0" borderId="1" xfId="0" applyNumberFormat="1" applyFont="1" applyBorder="1" applyAlignment="1">
      <alignment horizontal="center"/>
    </xf>
    <xf numFmtId="2" fontId="41" fillId="0" borderId="1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38" fillId="0" borderId="1" xfId="0" applyFont="1" applyBorder="1"/>
    <xf numFmtId="2" fontId="38" fillId="0" borderId="0" xfId="0" applyNumberFormat="1" applyFont="1" applyFill="1" applyBorder="1" applyAlignment="1">
      <alignment horizontal="center"/>
    </xf>
    <xf numFmtId="0" fontId="20" fillId="0" borderId="1" xfId="0" applyFont="1" applyBorder="1"/>
    <xf numFmtId="0" fontId="42" fillId="0" borderId="0" xfId="0" applyFont="1" applyBorder="1"/>
    <xf numFmtId="0" fontId="39" fillId="0" borderId="10" xfId="0" applyFont="1" applyBorder="1"/>
    <xf numFmtId="0" fontId="19" fillId="0" borderId="6" xfId="0" applyFont="1" applyBorder="1"/>
    <xf numFmtId="0" fontId="39" fillId="0" borderId="6" xfId="0" applyFont="1" applyBorder="1" applyAlignment="1"/>
    <xf numFmtId="0" fontId="2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2" fontId="43" fillId="0" borderId="1" xfId="0" applyNumberFormat="1" applyFont="1" applyFill="1" applyBorder="1" applyAlignment="1">
      <alignment horizontal="center" vertical="center"/>
    </xf>
    <xf numFmtId="0" fontId="42" fillId="0" borderId="0" xfId="0" applyFont="1" applyBorder="1" applyAlignment="1"/>
    <xf numFmtId="0" fontId="42" fillId="0" borderId="0" xfId="0" applyFont="1"/>
    <xf numFmtId="0" fontId="39" fillId="0" borderId="0" xfId="0" applyFont="1" applyBorder="1" applyAlignment="1">
      <alignment horizontal="right"/>
    </xf>
    <xf numFmtId="0" fontId="39" fillId="0" borderId="1" xfId="0" applyFont="1" applyBorder="1"/>
    <xf numFmtId="0" fontId="39" fillId="0" borderId="0" xfId="0" applyFont="1" applyBorder="1"/>
    <xf numFmtId="0" fontId="28" fillId="0" borderId="4" xfId="0" applyFont="1" applyBorder="1" applyAlignment="1">
      <alignment horizontal="center"/>
    </xf>
    <xf numFmtId="0" fontId="43" fillId="0" borderId="4" xfId="0" applyFont="1" applyBorder="1"/>
    <xf numFmtId="2" fontId="43" fillId="0" borderId="0" xfId="0" applyNumberFormat="1" applyFont="1" applyBorder="1" applyAlignment="1">
      <alignment horizontal="center"/>
    </xf>
    <xf numFmtId="2" fontId="41" fillId="0" borderId="0" xfId="0" applyNumberFormat="1" applyFont="1" applyBorder="1"/>
    <xf numFmtId="1" fontId="43" fillId="0" borderId="0" xfId="0" applyNumberFormat="1" applyFont="1" applyBorder="1"/>
    <xf numFmtId="2" fontId="43" fillId="0" borderId="0" xfId="0" applyNumberFormat="1" applyFont="1" applyBorder="1"/>
    <xf numFmtId="0" fontId="44" fillId="0" borderId="0" xfId="0" applyFont="1" applyAlignment="1"/>
    <xf numFmtId="1" fontId="28" fillId="0" borderId="0" xfId="0" applyNumberFormat="1" applyFont="1" applyBorder="1"/>
    <xf numFmtId="1" fontId="20" fillId="0" borderId="0" xfId="0" applyNumberFormat="1" applyFont="1" applyBorder="1"/>
    <xf numFmtId="2" fontId="28" fillId="0" borderId="0" xfId="0" applyNumberFormat="1" applyFont="1" applyBorder="1"/>
    <xf numFmtId="2" fontId="38" fillId="0" borderId="0" xfId="0" applyNumberFormat="1" applyFont="1" applyBorder="1"/>
    <xf numFmtId="1" fontId="28" fillId="0" borderId="0" xfId="0" applyNumberFormat="1" applyFont="1"/>
    <xf numFmtId="2" fontId="28" fillId="0" borderId="0" xfId="0" applyNumberFormat="1" applyFont="1"/>
    <xf numFmtId="2" fontId="38" fillId="0" borderId="0" xfId="0" applyNumberFormat="1" applyFont="1"/>
    <xf numFmtId="0" fontId="39" fillId="0" borderId="1" xfId="0" applyFont="1" applyBorder="1" applyAlignment="1">
      <alignment horizontal="center" vertical="justify"/>
    </xf>
    <xf numFmtId="2" fontId="3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2" fontId="26" fillId="0" borderId="1" xfId="0" applyNumberFormat="1" applyFont="1" applyBorder="1" applyAlignment="1">
      <alignment horizontal="center"/>
    </xf>
    <xf numFmtId="0" fontId="39" fillId="0" borderId="1" xfId="0" applyFont="1" applyFill="1" applyBorder="1"/>
    <xf numFmtId="0" fontId="26" fillId="0" borderId="1" xfId="0" applyFont="1" applyFill="1" applyBorder="1" applyAlignment="1">
      <alignment horizontal="center"/>
    </xf>
    <xf numFmtId="0" fontId="39" fillId="0" borderId="1" xfId="0" applyFont="1" applyBorder="1" applyAlignment="1">
      <alignment horizontal="left"/>
    </xf>
    <xf numFmtId="0" fontId="38" fillId="0" borderId="1" xfId="0" applyFont="1" applyBorder="1" applyAlignment="1">
      <alignment horizontal="center"/>
    </xf>
    <xf numFmtId="1" fontId="33" fillId="0" borderId="1" xfId="0" applyNumberFormat="1" applyFont="1" applyBorder="1" applyAlignment="1">
      <alignment horizontal="center"/>
    </xf>
    <xf numFmtId="2" fontId="33" fillId="0" borderId="1" xfId="0" applyNumberFormat="1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38" fillId="0" borderId="0" xfId="0" applyFont="1" applyBorder="1"/>
    <xf numFmtId="0" fontId="39" fillId="0" borderId="0" xfId="0" applyFont="1"/>
    <xf numFmtId="0" fontId="46" fillId="0" borderId="1" xfId="0" applyFont="1" applyBorder="1"/>
    <xf numFmtId="0" fontId="46" fillId="0" borderId="1" xfId="0" applyFont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47" fillId="0" borderId="4" xfId="0" applyNumberFormat="1" applyFont="1" applyBorder="1" applyAlignment="1">
      <alignment horizontal="center"/>
    </xf>
    <xf numFmtId="1" fontId="47" fillId="0" borderId="0" xfId="0" applyNumberFormat="1" applyFont="1" applyBorder="1" applyAlignment="1">
      <alignment horizontal="center"/>
    </xf>
    <xf numFmtId="2" fontId="45" fillId="0" borderId="0" xfId="0" applyNumberFormat="1" applyFont="1" applyBorder="1" applyAlignment="1">
      <alignment horizontal="center"/>
    </xf>
    <xf numFmtId="2" fontId="47" fillId="0" borderId="0" xfId="0" applyNumberFormat="1" applyFont="1" applyBorder="1" applyAlignment="1">
      <alignment horizontal="center"/>
    </xf>
    <xf numFmtId="2" fontId="47" fillId="0" borderId="0" xfId="0" applyNumberFormat="1" applyFont="1" applyBorder="1"/>
    <xf numFmtId="0" fontId="46" fillId="0" borderId="1" xfId="0" applyFont="1" applyBorder="1" applyAlignment="1">
      <alignment horizontal="center" vertical="center"/>
    </xf>
    <xf numFmtId="1" fontId="49" fillId="0" borderId="1" xfId="0" applyNumberFormat="1" applyFont="1" applyBorder="1" applyAlignment="1">
      <alignment horizontal="center"/>
    </xf>
    <xf numFmtId="2" fontId="49" fillId="0" borderId="1" xfId="0" applyNumberFormat="1" applyFont="1" applyBorder="1" applyAlignment="1">
      <alignment horizontal="center"/>
    </xf>
    <xf numFmtId="0" fontId="46" fillId="0" borderId="0" xfId="0" applyFont="1" applyBorder="1"/>
    <xf numFmtId="0" fontId="48" fillId="0" borderId="0" xfId="0" applyFont="1" applyBorder="1" applyAlignment="1">
      <alignment horizontal="center"/>
    </xf>
    <xf numFmtId="1" fontId="49" fillId="0" borderId="0" xfId="0" applyNumberFormat="1" applyFont="1" applyBorder="1" applyAlignment="1">
      <alignment horizontal="center"/>
    </xf>
    <xf numFmtId="2" fontId="49" fillId="0" borderId="0" xfId="0" applyNumberFormat="1" applyFont="1" applyBorder="1"/>
    <xf numFmtId="2" fontId="47" fillId="0" borderId="0" xfId="0" applyNumberFormat="1" applyFont="1" applyFill="1" applyBorder="1" applyAlignment="1">
      <alignment horizontal="center"/>
    </xf>
    <xf numFmtId="0" fontId="46" fillId="0" borderId="0" xfId="0" applyFont="1"/>
    <xf numFmtId="1" fontId="3" fillId="0" borderId="0" xfId="0" applyNumberFormat="1" applyFont="1" applyBorder="1" applyAlignment="1"/>
    <xf numFmtId="2" fontId="46" fillId="0" borderId="0" xfId="0" applyNumberFormat="1" applyFont="1"/>
    <xf numFmtId="0" fontId="39" fillId="0" borderId="11" xfId="0" applyFont="1" applyFill="1" applyBorder="1"/>
    <xf numFmtId="0" fontId="19" fillId="0" borderId="1" xfId="0" applyFont="1" applyBorder="1" applyAlignment="1">
      <alignment horizontal="center" vertical="center"/>
    </xf>
    <xf numFmtId="0" fontId="38" fillId="0" borderId="0" xfId="0" applyFont="1"/>
    <xf numFmtId="0" fontId="39" fillId="0" borderId="1" xfId="0" applyFont="1" applyFill="1" applyBorder="1" applyAlignment="1">
      <alignment horizontal="center" vertical="center"/>
    </xf>
    <xf numFmtId="0" fontId="50" fillId="0" borderId="0" xfId="0" applyFont="1"/>
    <xf numFmtId="2" fontId="43" fillId="0" borderId="8" xfId="0" applyNumberFormat="1" applyFont="1" applyBorder="1" applyAlignment="1">
      <alignment horizontal="center" vertical="center" wrapText="1"/>
    </xf>
    <xf numFmtId="2" fontId="28" fillId="0" borderId="9" xfId="0" applyNumberFormat="1" applyFont="1" applyBorder="1" applyAlignment="1">
      <alignment horizontal="center"/>
    </xf>
    <xf numFmtId="0" fontId="28" fillId="0" borderId="4" xfId="0" applyFont="1" applyBorder="1"/>
    <xf numFmtId="0" fontId="28" fillId="0" borderId="4" xfId="0" applyFont="1" applyFill="1" applyBorder="1"/>
    <xf numFmtId="0" fontId="28" fillId="0" borderId="10" xfId="0" applyFont="1" applyFill="1" applyBorder="1"/>
    <xf numFmtId="1" fontId="28" fillId="0" borderId="4" xfId="0" applyNumberFormat="1" applyFont="1" applyBorder="1"/>
    <xf numFmtId="2" fontId="28" fillId="0" borderId="5" xfId="0" applyNumberFormat="1" applyFont="1" applyFill="1" applyBorder="1" applyAlignment="1">
      <alignment horizontal="left"/>
    </xf>
    <xf numFmtId="2" fontId="47" fillId="0" borderId="1" xfId="0" applyNumberFormat="1" applyFont="1" applyBorder="1" applyAlignment="1">
      <alignment horizontal="center"/>
    </xf>
    <xf numFmtId="1" fontId="49" fillId="0" borderId="1" xfId="0" applyNumberFormat="1" applyFont="1" applyBorder="1"/>
    <xf numFmtId="0" fontId="19" fillId="0" borderId="1" xfId="0" applyFont="1" applyBorder="1" applyAlignment="1">
      <alignment horizontal="center" vertical="justify"/>
    </xf>
    <xf numFmtId="0" fontId="20" fillId="0" borderId="1" xfId="0" applyFont="1" applyBorder="1" applyAlignment="1">
      <alignment horizontal="center"/>
    </xf>
    <xf numFmtId="0" fontId="52" fillId="2" borderId="1" xfId="0" applyFont="1" applyFill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28" fillId="3" borderId="1" xfId="0" applyFont="1" applyFill="1" applyBorder="1" applyAlignment="1">
      <alignment horizontal="left" vertical="center"/>
    </xf>
    <xf numFmtId="0" fontId="40" fillId="3" borderId="1" xfId="0" applyFont="1" applyFill="1" applyBorder="1" applyAlignment="1">
      <alignment horizontal="left" vertical="center"/>
    </xf>
    <xf numFmtId="0" fontId="49" fillId="0" borderId="1" xfId="0" applyFont="1" applyBorder="1" applyAlignment="1">
      <alignment horizontal="right" vertical="center"/>
    </xf>
    <xf numFmtId="0" fontId="53" fillId="0" borderId="1" xfId="0" applyFont="1" applyBorder="1"/>
    <xf numFmtId="1" fontId="33" fillId="0" borderId="1" xfId="0" applyNumberFormat="1" applyFont="1" applyBorder="1"/>
    <xf numFmtId="2" fontId="33" fillId="0" borderId="1" xfId="0" applyNumberFormat="1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top" wrapText="1"/>
    </xf>
    <xf numFmtId="0" fontId="5" fillId="0" borderId="2" xfId="2" applyFont="1" applyBorder="1" applyAlignment="1">
      <alignment horizontal="left" vertical="top" wrapText="1"/>
    </xf>
    <xf numFmtId="0" fontId="5" fillId="0" borderId="1" xfId="2" applyFont="1" applyBorder="1" applyAlignment="1">
      <alignment vertical="top" wrapText="1"/>
    </xf>
    <xf numFmtId="0" fontId="5" fillId="0" borderId="1" xfId="2" applyFont="1" applyBorder="1" applyAlignment="1">
      <alignment vertical="center" wrapText="1"/>
    </xf>
    <xf numFmtId="2" fontId="17" fillId="0" borderId="0" xfId="0" applyNumberFormat="1" applyFont="1" applyFill="1" applyBorder="1" applyAlignment="1">
      <alignment horizontal="center"/>
    </xf>
    <xf numFmtId="1" fontId="23" fillId="0" borderId="0" xfId="0" applyNumberFormat="1" applyFont="1" applyBorder="1"/>
    <xf numFmtId="2" fontId="18" fillId="0" borderId="1" xfId="0" applyNumberFormat="1" applyFont="1" applyBorder="1"/>
    <xf numFmtId="0" fontId="54" fillId="0" borderId="1" xfId="2" applyFont="1" applyBorder="1" applyAlignment="1">
      <alignment vertical="top" wrapText="1"/>
    </xf>
    <xf numFmtId="0" fontId="26" fillId="0" borderId="1" xfId="2" applyFont="1" applyBorder="1" applyAlignment="1">
      <alignment horizontal="center" vertical="center"/>
    </xf>
    <xf numFmtId="0" fontId="54" fillId="0" borderId="1" xfId="2" quotePrefix="1" applyFont="1" applyBorder="1" applyAlignment="1">
      <alignment vertical="top" wrapText="1"/>
    </xf>
    <xf numFmtId="0" fontId="54" fillId="0" borderId="1" xfId="2" applyFont="1" applyBorder="1" applyAlignment="1">
      <alignment wrapText="1"/>
    </xf>
    <xf numFmtId="1" fontId="49" fillId="0" borderId="0" xfId="0" applyNumberFormat="1" applyFont="1" applyBorder="1"/>
    <xf numFmtId="2" fontId="49" fillId="0" borderId="0" xfId="0" applyNumberFormat="1" applyFont="1" applyBorder="1" applyAlignment="1">
      <alignment horizontal="center"/>
    </xf>
    <xf numFmtId="2" fontId="49" fillId="0" borderId="9" xfId="0" applyNumberFormat="1" applyFont="1" applyBorder="1" applyAlignment="1">
      <alignment horizontal="center"/>
    </xf>
    <xf numFmtId="2" fontId="49" fillId="0" borderId="4" xfId="0" applyNumberFormat="1" applyFont="1" applyBorder="1" applyAlignment="1">
      <alignment horizontal="center"/>
    </xf>
    <xf numFmtId="2" fontId="49" fillId="0" borderId="10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/>
    <xf numFmtId="0" fontId="7" fillId="0" borderId="1" xfId="0" applyFont="1" applyBorder="1" applyAlignment="1">
      <alignment horizontal="left" vertical="center"/>
    </xf>
    <xf numFmtId="2" fontId="45" fillId="0" borderId="0" xfId="0" applyNumberFormat="1" applyFont="1" applyBorder="1"/>
    <xf numFmtId="0" fontId="0" fillId="0" borderId="0" xfId="0" applyAlignment="1"/>
    <xf numFmtId="0" fontId="39" fillId="0" borderId="2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1" fontId="43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51" fillId="0" borderId="0" xfId="0" applyFont="1" applyAlignment="1">
      <alignment horizontal="center"/>
    </xf>
    <xf numFmtId="0" fontId="39" fillId="0" borderId="2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/>
    </xf>
    <xf numFmtId="0" fontId="19" fillId="0" borderId="6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8" fillId="0" borderId="6" xfId="0" applyFont="1" applyBorder="1" applyAlignment="1">
      <alignment horizontal="center"/>
    </xf>
    <xf numFmtId="2" fontId="39" fillId="0" borderId="0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2" fontId="43" fillId="0" borderId="2" xfId="0" applyNumberFormat="1" applyFont="1" applyBorder="1" applyAlignment="1">
      <alignment horizontal="center" vertical="top" wrapText="1"/>
    </xf>
    <xf numFmtId="2" fontId="43" fillId="0" borderId="3" xfId="0" applyNumberFormat="1" applyFont="1" applyBorder="1" applyAlignment="1">
      <alignment vertical="top"/>
    </xf>
    <xf numFmtId="2" fontId="39" fillId="0" borderId="0" xfId="0" applyNumberFormat="1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39" fillId="0" borderId="3" xfId="0" applyFont="1" applyBorder="1" applyAlignment="1">
      <alignment vertical="top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/>
    </xf>
    <xf numFmtId="0" fontId="27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0" fontId="30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37" fillId="0" borderId="0" xfId="0" applyFont="1" applyAlignment="1">
      <alignment horizontal="center"/>
    </xf>
    <xf numFmtId="0" fontId="37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justify"/>
    </xf>
    <xf numFmtId="0" fontId="39" fillId="0" borderId="12" xfId="0" applyFont="1" applyBorder="1" applyAlignment="1">
      <alignment vertical="top"/>
    </xf>
    <xf numFmtId="0" fontId="19" fillId="0" borderId="0" xfId="0" applyFont="1" applyAlignment="1">
      <alignment horizontal="center"/>
    </xf>
    <xf numFmtId="0" fontId="36" fillId="0" borderId="6" xfId="0" applyFont="1" applyBorder="1" applyAlignment="1">
      <alignment horizontal="center"/>
    </xf>
    <xf numFmtId="2" fontId="0" fillId="0" borderId="1" xfId="0" applyNumberFormat="1" applyBorder="1"/>
    <xf numFmtId="0" fontId="39" fillId="0" borderId="3" xfId="0" applyFont="1" applyBorder="1"/>
    <xf numFmtId="2" fontId="46" fillId="0" borderId="1" xfId="0" applyNumberFormat="1" applyFont="1" applyBorder="1"/>
  </cellXfs>
  <cellStyles count="5">
    <cellStyle name="Normal" xfId="0" builtinId="0"/>
    <cellStyle name="Normal 2" xfId="1"/>
    <cellStyle name="Normal 2 10" xfId="2"/>
    <cellStyle name="Normal 3" xfId="3"/>
    <cellStyle name="Normal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6"/>
  <sheetViews>
    <sheetView topLeftCell="A109" workbookViewId="0">
      <selection activeCell="D128" sqref="D128"/>
    </sheetView>
  </sheetViews>
  <sheetFormatPr defaultRowHeight="12.75"/>
  <cols>
    <col min="1" max="1" width="9.85546875" customWidth="1"/>
    <col min="2" max="2" width="24.28515625" customWidth="1"/>
    <col min="3" max="3" width="11.85546875" customWidth="1"/>
    <col min="4" max="4" width="16" customWidth="1"/>
    <col min="5" max="5" width="13.140625" customWidth="1"/>
    <col min="6" max="6" width="11.85546875" customWidth="1"/>
  </cols>
  <sheetData>
    <row r="1" spans="1:15" s="14" customFormat="1" ht="20.25" customHeight="1">
      <c r="A1" s="245" t="s">
        <v>617</v>
      </c>
      <c r="B1" s="245"/>
      <c r="C1" s="245"/>
      <c r="D1" s="245"/>
      <c r="E1" s="245"/>
      <c r="F1" s="245"/>
      <c r="H1" s="52"/>
      <c r="K1" s="38"/>
      <c r="L1" s="38"/>
      <c r="M1" s="38"/>
      <c r="N1" s="38"/>
      <c r="O1" s="38"/>
    </row>
    <row r="2" spans="1:15" s="14" customFormat="1" ht="18.75" customHeight="1">
      <c r="A2" s="134"/>
      <c r="B2" s="116" t="s">
        <v>885</v>
      </c>
      <c r="C2" s="242"/>
      <c r="D2" s="248" t="s">
        <v>1560</v>
      </c>
      <c r="E2" s="248"/>
      <c r="F2" s="248"/>
      <c r="K2" s="38"/>
      <c r="L2" s="38"/>
      <c r="M2" s="38"/>
      <c r="N2" s="38"/>
      <c r="O2" s="38"/>
    </row>
    <row r="3" spans="1:15" ht="36" customHeight="1">
      <c r="A3" s="204" t="s">
        <v>631</v>
      </c>
      <c r="B3" s="204" t="s">
        <v>629</v>
      </c>
      <c r="C3" s="239" t="s">
        <v>1618</v>
      </c>
      <c r="D3" s="246" t="s">
        <v>903</v>
      </c>
      <c r="E3" s="247"/>
      <c r="F3" s="193" t="s">
        <v>888</v>
      </c>
    </row>
    <row r="4" spans="1:15" ht="18.75">
      <c r="A4" s="205">
        <v>1</v>
      </c>
      <c r="B4" s="206" t="s">
        <v>915</v>
      </c>
      <c r="C4" s="171"/>
      <c r="D4" s="278">
        <v>1.6495350899914443</v>
      </c>
      <c r="E4" s="278">
        <v>3</v>
      </c>
      <c r="F4" s="278">
        <v>4.6495350899914438</v>
      </c>
    </row>
    <row r="5" spans="1:15" ht="18.75">
      <c r="A5" s="205">
        <v>2</v>
      </c>
      <c r="B5" s="207" t="s">
        <v>916</v>
      </c>
      <c r="C5" s="171"/>
      <c r="D5" s="278">
        <v>2.5054259385719106</v>
      </c>
      <c r="E5" s="278">
        <v>4.5</v>
      </c>
      <c r="F5" s="278">
        <v>7.0054259385719106</v>
      </c>
    </row>
    <row r="6" spans="1:15" ht="18.75">
      <c r="A6" s="205">
        <v>3</v>
      </c>
      <c r="B6" s="207" t="s">
        <v>917</v>
      </c>
      <c r="C6" s="171"/>
      <c r="D6" s="278">
        <v>1.1982471880126528</v>
      </c>
      <c r="E6" s="278">
        <v>2.5</v>
      </c>
      <c r="F6" s="278">
        <v>3.6982471880126528</v>
      </c>
    </row>
    <row r="7" spans="1:15" ht="18.75">
      <c r="A7" s="205">
        <v>4</v>
      </c>
      <c r="B7" s="207" t="s">
        <v>918</v>
      </c>
      <c r="C7" s="171"/>
      <c r="D7" s="278">
        <v>1.1826855362202808</v>
      </c>
      <c r="E7" s="278">
        <v>2.5</v>
      </c>
      <c r="F7" s="278">
        <v>3.6826855362202808</v>
      </c>
    </row>
    <row r="8" spans="1:15" ht="18.75">
      <c r="A8" s="205">
        <v>5</v>
      </c>
      <c r="B8" s="207" t="s">
        <v>919</v>
      </c>
      <c r="C8" s="171"/>
      <c r="D8" s="278">
        <v>2</v>
      </c>
      <c r="E8" s="278">
        <v>4</v>
      </c>
      <c r="F8" s="278">
        <v>6</v>
      </c>
    </row>
    <row r="9" spans="1:15" ht="18.75">
      <c r="A9" s="205">
        <v>6</v>
      </c>
      <c r="B9" s="207" t="s">
        <v>920</v>
      </c>
      <c r="C9" s="171"/>
      <c r="D9" s="278">
        <v>1.4005486613134903</v>
      </c>
      <c r="E9" s="278">
        <v>2.7143122895424683</v>
      </c>
      <c r="F9" s="278">
        <v>4.1148609508559586</v>
      </c>
    </row>
    <row r="10" spans="1:15" ht="18.75">
      <c r="A10" s="205">
        <v>7</v>
      </c>
      <c r="B10" s="207" t="s">
        <v>921</v>
      </c>
      <c r="C10" s="171"/>
      <c r="D10" s="278">
        <v>1</v>
      </c>
      <c r="E10" s="278">
        <v>2.0206547044371708</v>
      </c>
      <c r="F10" s="278">
        <v>3.0206547044371708</v>
      </c>
    </row>
    <row r="11" spans="1:15" ht="18.75">
      <c r="A11" s="205">
        <v>8</v>
      </c>
      <c r="B11" s="207" t="s">
        <v>922</v>
      </c>
      <c r="C11" s="171"/>
      <c r="D11" s="278">
        <v>0.66915102707200091</v>
      </c>
      <c r="E11" s="278">
        <v>1.5</v>
      </c>
      <c r="F11" s="278">
        <v>2.1691510270720009</v>
      </c>
    </row>
    <row r="12" spans="1:15" ht="18.75">
      <c r="A12" s="205">
        <v>9</v>
      </c>
      <c r="B12" s="207" t="s">
        <v>923</v>
      </c>
      <c r="C12" s="171"/>
      <c r="D12" s="278">
        <v>1.2449321433897693</v>
      </c>
      <c r="E12" s="278">
        <v>2.4</v>
      </c>
      <c r="F12" s="278">
        <v>3.6449321433897692</v>
      </c>
    </row>
    <row r="13" spans="1:15" ht="18.75">
      <c r="A13" s="205">
        <v>10</v>
      </c>
      <c r="B13" s="207" t="s">
        <v>924</v>
      </c>
      <c r="C13" s="171"/>
      <c r="D13" s="278">
        <v>0.90257580395758263</v>
      </c>
      <c r="E13" s="278">
        <v>1.7492234754829241</v>
      </c>
      <c r="F13" s="278">
        <v>2.6517992794405068</v>
      </c>
    </row>
    <row r="14" spans="1:15" ht="18.75">
      <c r="A14" s="205">
        <v>11</v>
      </c>
      <c r="B14" s="206" t="s">
        <v>925</v>
      </c>
      <c r="C14" s="171"/>
      <c r="D14" s="278">
        <v>1.2604937951821413</v>
      </c>
      <c r="E14" s="278">
        <v>2.4428810605882214</v>
      </c>
      <c r="F14" s="278">
        <v>3.7033748557703627</v>
      </c>
    </row>
    <row r="15" spans="1:15" ht="18.75">
      <c r="A15" s="205">
        <v>12</v>
      </c>
      <c r="B15" s="207" t="s">
        <v>926</v>
      </c>
      <c r="C15" s="171"/>
      <c r="D15" s="278">
        <v>1</v>
      </c>
      <c r="E15" s="278">
        <v>2</v>
      </c>
      <c r="F15" s="278">
        <v>3</v>
      </c>
    </row>
    <row r="16" spans="1:15" ht="18.75">
      <c r="A16" s="205">
        <v>13</v>
      </c>
      <c r="B16" s="207" t="s">
        <v>927</v>
      </c>
      <c r="C16" s="171"/>
      <c r="D16" s="278">
        <v>0.7313976342414894</v>
      </c>
      <c r="E16" s="278">
        <v>1.4174741956499557</v>
      </c>
      <c r="F16" s="278">
        <v>2.1488718298914451</v>
      </c>
    </row>
    <row r="17" spans="1:6" ht="18.75">
      <c r="A17" s="205">
        <v>14</v>
      </c>
      <c r="B17" s="207" t="s">
        <v>928</v>
      </c>
      <c r="C17" s="171"/>
      <c r="D17" s="278">
        <v>0.63802772348725678</v>
      </c>
      <c r="E17" s="278">
        <v>1.2365200430137913</v>
      </c>
      <c r="F17" s="278">
        <v>1.8745477665010482</v>
      </c>
    </row>
    <row r="18" spans="1:6" ht="18.75">
      <c r="A18" s="205">
        <v>15</v>
      </c>
      <c r="B18" s="207" t="s">
        <v>929</v>
      </c>
      <c r="C18" s="171"/>
      <c r="D18" s="278">
        <v>0.88701415216521062</v>
      </c>
      <c r="E18" s="278">
        <v>1.7190644500435632</v>
      </c>
      <c r="F18" s="278">
        <v>2.6060786022087736</v>
      </c>
    </row>
    <row r="19" spans="1:6" ht="18.75">
      <c r="A19" s="205">
        <v>16</v>
      </c>
      <c r="B19" s="207" t="s">
        <v>930</v>
      </c>
      <c r="C19" s="171"/>
      <c r="D19" s="278">
        <v>1.7117816971609328</v>
      </c>
      <c r="E19" s="278">
        <v>3.3174927983296838</v>
      </c>
      <c r="F19" s="278">
        <v>5.0292744954906166</v>
      </c>
    </row>
    <row r="20" spans="1:6" ht="18.75">
      <c r="A20" s="205">
        <v>17</v>
      </c>
      <c r="B20" s="207" t="s">
        <v>931</v>
      </c>
      <c r="C20" s="171"/>
      <c r="D20" s="278">
        <v>0.56021946452539617</v>
      </c>
      <c r="E20" s="278">
        <v>1.5</v>
      </c>
      <c r="F20" s="278">
        <v>2.0602194645253959</v>
      </c>
    </row>
    <row r="21" spans="1:6" ht="18.75">
      <c r="A21" s="205">
        <v>18</v>
      </c>
      <c r="B21" s="207" t="s">
        <v>932</v>
      </c>
      <c r="C21" s="171"/>
      <c r="D21" s="278">
        <v>1</v>
      </c>
      <c r="E21" s="278">
        <v>2.0206547044371708</v>
      </c>
      <c r="F21" s="278">
        <v>3.0206547044371708</v>
      </c>
    </row>
    <row r="22" spans="1:6" ht="18.75">
      <c r="A22" s="205">
        <v>19</v>
      </c>
      <c r="B22" s="207" t="s">
        <v>933</v>
      </c>
      <c r="C22" s="171"/>
      <c r="D22" s="278">
        <v>1.2138088398050251</v>
      </c>
      <c r="E22" s="278">
        <v>2.3524039842701394</v>
      </c>
      <c r="F22" s="278">
        <v>3.5662128240751647</v>
      </c>
    </row>
    <row r="23" spans="1:6" ht="18.75">
      <c r="A23" s="205">
        <v>20</v>
      </c>
      <c r="B23" s="207" t="s">
        <v>934</v>
      </c>
      <c r="C23" s="171"/>
      <c r="D23" s="278">
        <v>2.3342477688558172</v>
      </c>
      <c r="E23" s="278">
        <v>4.523853815904114</v>
      </c>
      <c r="F23" s="278">
        <v>6.8581015847599307</v>
      </c>
    </row>
    <row r="24" spans="1:6" ht="18.75">
      <c r="A24" s="205">
        <v>21</v>
      </c>
      <c r="B24" s="207" t="s">
        <v>935</v>
      </c>
      <c r="C24" s="171"/>
      <c r="D24" s="278">
        <v>1</v>
      </c>
      <c r="E24" s="278">
        <v>2.0206547044371708</v>
      </c>
      <c r="F24" s="278">
        <v>3.0206547044371708</v>
      </c>
    </row>
    <row r="25" spans="1:6" ht="18.75">
      <c r="A25" s="205">
        <v>22</v>
      </c>
      <c r="B25" s="207" t="s">
        <v>936</v>
      </c>
      <c r="C25" s="171"/>
      <c r="D25" s="278">
        <v>0.5</v>
      </c>
      <c r="E25" s="278">
        <v>1.0857249158169873</v>
      </c>
      <c r="F25" s="278">
        <v>1.5857249158169873</v>
      </c>
    </row>
    <row r="26" spans="1:6" ht="18.75">
      <c r="A26" s="205">
        <v>23</v>
      </c>
      <c r="B26" s="206" t="s">
        <v>937</v>
      </c>
      <c r="C26" s="171"/>
      <c r="D26" s="278">
        <v>2.3031244652710732</v>
      </c>
      <c r="E26" s="278">
        <v>4.4635357650253926</v>
      </c>
      <c r="F26" s="278">
        <v>6.7666602302964662</v>
      </c>
    </row>
    <row r="27" spans="1:6" ht="18.75">
      <c r="A27" s="205">
        <v>24</v>
      </c>
      <c r="B27" s="207" t="s">
        <v>938</v>
      </c>
      <c r="C27" s="171"/>
      <c r="D27" s="278">
        <v>1.1515622326355366</v>
      </c>
      <c r="E27" s="278">
        <v>2.2317678825126963</v>
      </c>
      <c r="F27" s="278">
        <v>3.3833301151482331</v>
      </c>
    </row>
    <row r="28" spans="1:6" ht="18.75">
      <c r="A28" s="205">
        <v>25</v>
      </c>
      <c r="B28" s="207" t="s">
        <v>939</v>
      </c>
      <c r="C28" s="171"/>
      <c r="D28" s="278">
        <v>1.1826855362202808</v>
      </c>
      <c r="E28" s="278">
        <v>2.2920859333914176</v>
      </c>
      <c r="F28" s="278">
        <v>3.4747714696116985</v>
      </c>
    </row>
    <row r="29" spans="1:6" ht="18.75">
      <c r="A29" s="205">
        <v>26</v>
      </c>
      <c r="B29" s="207" t="s">
        <v>940</v>
      </c>
      <c r="C29" s="171"/>
      <c r="D29" s="278">
        <v>2</v>
      </c>
      <c r="E29" s="278">
        <v>3.9206733071168989</v>
      </c>
      <c r="F29" s="278">
        <v>5.9206733071168989</v>
      </c>
    </row>
    <row r="30" spans="1:6" ht="18.75">
      <c r="A30" s="205">
        <v>27</v>
      </c>
      <c r="B30" s="207" t="s">
        <v>941</v>
      </c>
      <c r="C30" s="171"/>
      <c r="D30" s="278">
        <v>1.5250418756524673</v>
      </c>
      <c r="E30" s="278">
        <v>2.9555844930573545</v>
      </c>
      <c r="F30" s="278">
        <v>4.4806263687098218</v>
      </c>
    </row>
    <row r="31" spans="1:6" ht="18.75">
      <c r="A31" s="205">
        <v>28</v>
      </c>
      <c r="B31" s="207" t="s">
        <v>942</v>
      </c>
      <c r="C31" s="171"/>
      <c r="D31" s="278">
        <v>1.1515622326355366</v>
      </c>
      <c r="E31" s="278">
        <v>2.2317678825126963</v>
      </c>
      <c r="F31" s="278">
        <v>3.3833301151482331</v>
      </c>
    </row>
    <row r="32" spans="1:6" ht="18.75">
      <c r="A32" s="205">
        <v>29</v>
      </c>
      <c r="B32" s="206" t="s">
        <v>943</v>
      </c>
      <c r="C32" s="171"/>
      <c r="D32" s="278">
        <v>0.6</v>
      </c>
      <c r="E32" s="278">
        <v>1.5</v>
      </c>
      <c r="F32" s="278">
        <v>2.1</v>
      </c>
    </row>
    <row r="33" spans="1:6" ht="18.75">
      <c r="A33" s="205">
        <v>30</v>
      </c>
      <c r="B33" s="207" t="s">
        <v>944</v>
      </c>
      <c r="C33" s="171"/>
      <c r="D33" s="278">
        <v>0.96482241112707112</v>
      </c>
      <c r="E33" s="278">
        <v>1.8698595772403672</v>
      </c>
      <c r="F33" s="278">
        <v>2.8346819883674383</v>
      </c>
    </row>
    <row r="34" spans="1:6" ht="18.75">
      <c r="A34" s="205">
        <v>31</v>
      </c>
      <c r="B34" s="207" t="s">
        <v>945</v>
      </c>
      <c r="C34" s="171"/>
      <c r="D34" s="278">
        <v>0.98038406291944324</v>
      </c>
      <c r="E34" s="278">
        <v>1.9000186026797279</v>
      </c>
      <c r="F34" s="278">
        <v>2.880402665599171</v>
      </c>
    </row>
    <row r="35" spans="1:6" ht="18.75">
      <c r="A35" s="205">
        <v>32</v>
      </c>
      <c r="B35" s="207" t="s">
        <v>946</v>
      </c>
      <c r="C35" s="171"/>
      <c r="D35" s="278">
        <v>1.1982471880126528</v>
      </c>
      <c r="E35" s="278">
        <v>2.3222449588307787</v>
      </c>
      <c r="F35" s="278">
        <v>3.5204921468434316</v>
      </c>
    </row>
    <row r="36" spans="1:6" ht="18.75">
      <c r="A36" s="205">
        <v>33</v>
      </c>
      <c r="B36" s="207" t="s">
        <v>947</v>
      </c>
      <c r="C36" s="171"/>
      <c r="D36" s="278">
        <v>1.1048772772584201</v>
      </c>
      <c r="E36" s="278">
        <v>2.1412908061946139</v>
      </c>
      <c r="F36" s="278">
        <v>3.2461680834530338</v>
      </c>
    </row>
    <row r="37" spans="1:6" ht="18.75">
      <c r="A37" s="205">
        <v>34</v>
      </c>
      <c r="B37" s="207" t="s">
        <v>948</v>
      </c>
      <c r="C37" s="171"/>
      <c r="D37" s="278">
        <v>0.71583598244911728</v>
      </c>
      <c r="E37" s="278">
        <v>1.387315170210595</v>
      </c>
      <c r="F37" s="278">
        <v>2.1031511526597124</v>
      </c>
    </row>
    <row r="38" spans="1:6" ht="18.75">
      <c r="A38" s="205">
        <v>35</v>
      </c>
      <c r="B38" s="207" t="s">
        <v>949</v>
      </c>
      <c r="C38" s="171"/>
      <c r="D38" s="278">
        <v>1.1204389290507923</v>
      </c>
      <c r="E38" s="278">
        <v>2.1714498316339745</v>
      </c>
      <c r="F38" s="278">
        <v>3.2918887606847669</v>
      </c>
    </row>
    <row r="39" spans="1:6" ht="18.75">
      <c r="A39" s="205">
        <v>36</v>
      </c>
      <c r="B39" s="207" t="s">
        <v>950</v>
      </c>
      <c r="C39" s="171"/>
      <c r="D39" s="278">
        <v>1.4161103131058626</v>
      </c>
      <c r="E39" s="278">
        <v>2.7444713149818294</v>
      </c>
      <c r="F39" s="278">
        <v>4.1605816280876917</v>
      </c>
    </row>
    <row r="40" spans="1:6" ht="18.75">
      <c r="A40" s="205">
        <v>37</v>
      </c>
      <c r="B40" s="206" t="s">
        <v>951</v>
      </c>
      <c r="C40" s="171"/>
      <c r="D40" s="278">
        <v>3.376878438944749</v>
      </c>
      <c r="E40" s="278">
        <v>5</v>
      </c>
      <c r="F40" s="278">
        <v>8.3768784389447486</v>
      </c>
    </row>
    <row r="41" spans="1:6" ht="18.75">
      <c r="A41" s="205">
        <v>38</v>
      </c>
      <c r="B41" s="207" t="s">
        <v>952</v>
      </c>
      <c r="C41" s="171"/>
      <c r="D41" s="278">
        <v>1.3227404023516298</v>
      </c>
      <c r="E41" s="278">
        <v>2.5635171623456645</v>
      </c>
      <c r="F41" s="278">
        <v>3.8862575646972943</v>
      </c>
    </row>
    <row r="42" spans="1:6" ht="18.75">
      <c r="A42" s="205">
        <v>39</v>
      </c>
      <c r="B42" s="207" t="s">
        <v>953</v>
      </c>
      <c r="C42" s="171"/>
      <c r="D42" s="278">
        <v>1.2604937951821413</v>
      </c>
      <c r="E42" s="278">
        <v>2.4428810605882214</v>
      </c>
      <c r="F42" s="278">
        <v>3.7033748557703627</v>
      </c>
    </row>
    <row r="43" spans="1:6" ht="18.75">
      <c r="A43" s="205">
        <v>40</v>
      </c>
      <c r="B43" s="207" t="s">
        <v>954</v>
      </c>
      <c r="C43" s="171"/>
      <c r="D43" s="278">
        <v>2.5832341975337711</v>
      </c>
      <c r="E43" s="278">
        <v>5.0063982229338864</v>
      </c>
      <c r="F43" s="278">
        <v>7.5896324204676571</v>
      </c>
    </row>
    <row r="44" spans="1:6" ht="18.75">
      <c r="A44" s="205">
        <v>41</v>
      </c>
      <c r="B44" s="207" t="s">
        <v>955</v>
      </c>
      <c r="C44" s="171"/>
      <c r="D44" s="278">
        <v>1.5250418756524673</v>
      </c>
      <c r="E44" s="278">
        <v>2.9555844930573545</v>
      </c>
      <c r="F44" s="278">
        <v>4.4806263687098218</v>
      </c>
    </row>
    <row r="45" spans="1:6" ht="18.75">
      <c r="A45" s="205">
        <v>42</v>
      </c>
      <c r="B45" s="208" t="s">
        <v>956</v>
      </c>
      <c r="C45" s="171"/>
      <c r="D45" s="278">
        <v>1.8673982150846538</v>
      </c>
      <c r="E45" s="278">
        <v>3.6190830527232913</v>
      </c>
      <c r="F45" s="278">
        <v>5.4864812678079451</v>
      </c>
    </row>
    <row r="46" spans="1:6" ht="18.75">
      <c r="A46" s="205">
        <v>43</v>
      </c>
      <c r="B46" s="207" t="s">
        <v>957</v>
      </c>
      <c r="C46" s="171"/>
      <c r="D46" s="278">
        <v>0.88701415216521062</v>
      </c>
      <c r="E46" s="278">
        <v>1.7190644500435632</v>
      </c>
      <c r="F46" s="278">
        <v>2.6060786022087736</v>
      </c>
    </row>
    <row r="47" spans="1:6" ht="18.75">
      <c r="A47" s="205">
        <v>44</v>
      </c>
      <c r="B47" s="207" t="s">
        <v>958</v>
      </c>
      <c r="C47" s="171"/>
      <c r="D47" s="278">
        <v>1.898521518669398</v>
      </c>
      <c r="E47" s="278">
        <v>3.6794011036020127</v>
      </c>
      <c r="F47" s="278">
        <v>5.5779226222714104</v>
      </c>
    </row>
    <row r="48" spans="1:6" ht="18.75">
      <c r="A48" s="205">
        <v>45</v>
      </c>
      <c r="B48" s="206" t="s">
        <v>959</v>
      </c>
      <c r="C48" s="171"/>
      <c r="D48" s="278">
        <v>1.8362749114999095</v>
      </c>
      <c r="E48" s="278">
        <v>3.5587650018445696</v>
      </c>
      <c r="F48" s="278">
        <v>5.3950399133444789</v>
      </c>
    </row>
    <row r="49" spans="1:6" ht="18.75">
      <c r="A49" s="205">
        <v>46</v>
      </c>
      <c r="B49" s="207" t="s">
        <v>960</v>
      </c>
      <c r="C49" s="171"/>
      <c r="D49" s="278">
        <v>1.7895899561227933</v>
      </c>
      <c r="E49" s="278">
        <v>3.4682879255264876</v>
      </c>
      <c r="F49" s="278">
        <v>5.2578778816492804</v>
      </c>
    </row>
    <row r="50" spans="1:6" ht="18.75">
      <c r="A50" s="205">
        <v>47</v>
      </c>
      <c r="B50" s="207" t="s">
        <v>961</v>
      </c>
      <c r="C50" s="171"/>
      <c r="D50" s="278">
        <v>2.2720011616863287</v>
      </c>
      <c r="E50" s="278">
        <v>4.4032177141466713</v>
      </c>
      <c r="F50" s="278">
        <v>6.675218875833</v>
      </c>
    </row>
    <row r="51" spans="1:6" ht="18.75">
      <c r="A51" s="205">
        <v>48</v>
      </c>
      <c r="B51" s="207" t="s">
        <v>962</v>
      </c>
      <c r="C51" s="171"/>
      <c r="D51" s="278">
        <v>1.0270690182965596</v>
      </c>
      <c r="E51" s="278">
        <v>1.9904956789978101</v>
      </c>
      <c r="F51" s="278">
        <v>3.0175646972943699</v>
      </c>
    </row>
    <row r="52" spans="1:6" ht="18.75">
      <c r="A52" s="205">
        <v>49</v>
      </c>
      <c r="B52" s="207" t="s">
        <v>963</v>
      </c>
      <c r="C52" s="171"/>
      <c r="D52" s="278">
        <v>0.96482241112707112</v>
      </c>
      <c r="E52" s="278">
        <v>1.8698595772403672</v>
      </c>
      <c r="F52" s="278">
        <v>2.8346819883674383</v>
      </c>
    </row>
    <row r="53" spans="1:6" ht="18.75">
      <c r="A53" s="205">
        <v>50</v>
      </c>
      <c r="B53" s="207" t="s">
        <v>964</v>
      </c>
      <c r="C53" s="171"/>
      <c r="D53" s="278">
        <v>0.70027433065674516</v>
      </c>
      <c r="E53" s="278">
        <v>1.5</v>
      </c>
      <c r="F53" s="278">
        <v>2.2002743306567449</v>
      </c>
    </row>
    <row r="54" spans="1:6" ht="18.75">
      <c r="A54" s="205">
        <v>51</v>
      </c>
      <c r="B54" s="207" t="s">
        <v>965</v>
      </c>
      <c r="C54" s="171"/>
      <c r="D54" s="278">
        <v>0.96482241112707112</v>
      </c>
      <c r="E54" s="278">
        <v>1.8698595772403672</v>
      </c>
      <c r="F54" s="278">
        <v>2.8346819883674383</v>
      </c>
    </row>
    <row r="55" spans="1:6" ht="18.75">
      <c r="A55" s="205">
        <v>52</v>
      </c>
      <c r="B55" s="207" t="s">
        <v>966</v>
      </c>
      <c r="C55" s="171"/>
      <c r="D55" s="278">
        <v>1.1671238844279086</v>
      </c>
      <c r="E55" s="278">
        <v>2.261926907952057</v>
      </c>
      <c r="F55" s="278">
        <v>3.4290507923799654</v>
      </c>
    </row>
    <row r="56" spans="1:6" ht="18.75">
      <c r="A56" s="205">
        <v>53</v>
      </c>
      <c r="B56" s="207" t="s">
        <v>967</v>
      </c>
      <c r="C56" s="171"/>
      <c r="D56" s="278">
        <v>1.9763297776312587</v>
      </c>
      <c r="E56" s="278">
        <v>3.8301962307988164</v>
      </c>
      <c r="F56" s="278">
        <v>5.8065260084300752</v>
      </c>
    </row>
    <row r="57" spans="1:6" ht="18.75">
      <c r="A57" s="205">
        <v>54</v>
      </c>
      <c r="B57" s="207" t="s">
        <v>968</v>
      </c>
      <c r="C57" s="171"/>
      <c r="D57" s="278">
        <v>1.1671238844279086</v>
      </c>
      <c r="E57" s="278">
        <v>2.261926907952057</v>
      </c>
      <c r="F57" s="278">
        <v>3.4290507923799654</v>
      </c>
    </row>
    <row r="58" spans="1:6" ht="18.75">
      <c r="A58" s="205">
        <v>55</v>
      </c>
      <c r="B58" s="207" t="s">
        <v>969</v>
      </c>
      <c r="C58" s="171"/>
      <c r="D58" s="278">
        <v>1.633973438199072</v>
      </c>
      <c r="E58" s="278">
        <v>3.16669767113288</v>
      </c>
      <c r="F58" s="278">
        <v>4.8006711093319518</v>
      </c>
    </row>
    <row r="59" spans="1:6" ht="18.75">
      <c r="A59" s="205">
        <v>56</v>
      </c>
      <c r="B59" s="207" t="s">
        <v>970</v>
      </c>
      <c r="C59" s="171"/>
      <c r="D59" s="278">
        <v>1.2760554469745136</v>
      </c>
      <c r="E59" s="278">
        <v>2.4730400860275825</v>
      </c>
      <c r="F59" s="278">
        <v>3.7490955330020963</v>
      </c>
    </row>
    <row r="60" spans="1:6" ht="18.75">
      <c r="A60" s="205">
        <v>57</v>
      </c>
      <c r="B60" s="207" t="s">
        <v>971</v>
      </c>
      <c r="C60" s="171"/>
      <c r="D60" s="278">
        <v>1.898521518669398</v>
      </c>
      <c r="E60" s="278">
        <v>3.6794011036020127</v>
      </c>
      <c r="F60" s="278">
        <v>5.5779226222714104</v>
      </c>
    </row>
    <row r="61" spans="1:6" ht="18.75">
      <c r="A61" s="205">
        <v>58</v>
      </c>
      <c r="B61" s="207" t="s">
        <v>972</v>
      </c>
      <c r="C61" s="171"/>
      <c r="D61" s="278">
        <v>0.85589084858046638</v>
      </c>
      <c r="E61" s="278">
        <v>1.6587463991648419</v>
      </c>
      <c r="F61" s="278">
        <v>2.5146372477453083</v>
      </c>
    </row>
    <row r="62" spans="1:6" ht="18.75">
      <c r="A62" s="205">
        <v>59</v>
      </c>
      <c r="B62" s="207" t="s">
        <v>973</v>
      </c>
      <c r="C62" s="171"/>
      <c r="D62" s="278">
        <v>0.71583598244911728</v>
      </c>
      <c r="E62" s="278">
        <v>1.387315170210595</v>
      </c>
      <c r="F62" s="278">
        <v>2.1031511526597124</v>
      </c>
    </row>
    <row r="63" spans="1:6" ht="18.75">
      <c r="A63" s="205">
        <v>60</v>
      </c>
      <c r="B63" s="207" t="s">
        <v>974</v>
      </c>
      <c r="C63" s="171"/>
      <c r="D63" s="278">
        <v>2.0074530812160027</v>
      </c>
      <c r="E63" s="278">
        <v>3.8905142816775382</v>
      </c>
      <c r="F63" s="278">
        <v>5.8979673628935405</v>
      </c>
    </row>
    <row r="64" spans="1:6" ht="18.75">
      <c r="A64" s="205">
        <v>61</v>
      </c>
      <c r="B64" s="206" t="s">
        <v>975</v>
      </c>
      <c r="C64" s="171"/>
      <c r="D64" s="278">
        <v>2.1941929027244682</v>
      </c>
      <c r="E64" s="278">
        <v>4.2524225869498675</v>
      </c>
      <c r="F64" s="278">
        <v>6.4466154896743362</v>
      </c>
    </row>
    <row r="65" spans="1:6" ht="18.75">
      <c r="A65" s="205">
        <v>62</v>
      </c>
      <c r="B65" s="207" t="s">
        <v>976</v>
      </c>
      <c r="C65" s="171"/>
      <c r="D65" s="278">
        <v>0.68471267886437304</v>
      </c>
      <c r="E65" s="278">
        <v>1.3269971193318735</v>
      </c>
      <c r="F65" s="278">
        <v>2.0117097981962466</v>
      </c>
    </row>
    <row r="66" spans="1:6" ht="18.75">
      <c r="A66" s="205">
        <v>63</v>
      </c>
      <c r="B66" s="207" t="s">
        <v>977</v>
      </c>
      <c r="C66" s="171"/>
      <c r="D66" s="278">
        <v>1.6806583935761885</v>
      </c>
      <c r="E66" s="278">
        <v>3.257174747450962</v>
      </c>
      <c r="F66" s="278">
        <v>4.9378331410271503</v>
      </c>
    </row>
    <row r="67" spans="1:6" ht="18.75">
      <c r="A67" s="205">
        <v>64</v>
      </c>
      <c r="B67" s="207" t="s">
        <v>978</v>
      </c>
      <c r="C67" s="171"/>
      <c r="D67" s="278">
        <v>0.98038406291944324</v>
      </c>
      <c r="E67" s="278">
        <v>1.9000186026797279</v>
      </c>
      <c r="F67" s="278">
        <v>2.880402665599171</v>
      </c>
    </row>
    <row r="68" spans="1:6" ht="18.75">
      <c r="A68" s="205">
        <v>65</v>
      </c>
      <c r="B68" s="207" t="s">
        <v>979</v>
      </c>
      <c r="C68" s="171"/>
      <c r="D68" s="278">
        <v>1.1671238844279086</v>
      </c>
      <c r="E68" s="278">
        <v>2.261926907952057</v>
      </c>
      <c r="F68" s="278">
        <v>3.4290507923799654</v>
      </c>
    </row>
    <row r="69" spans="1:6" ht="18.75">
      <c r="A69" s="205">
        <v>66</v>
      </c>
      <c r="B69" s="207" t="s">
        <v>980</v>
      </c>
      <c r="C69" s="171"/>
      <c r="D69" s="278">
        <v>0.76252093782623365</v>
      </c>
      <c r="E69" s="278">
        <v>1.4777922465286772</v>
      </c>
      <c r="F69" s="278">
        <v>2.2403131843549109</v>
      </c>
    </row>
    <row r="70" spans="1:6" ht="18.75">
      <c r="A70" s="205">
        <v>67</v>
      </c>
      <c r="B70" s="207" t="s">
        <v>981</v>
      </c>
      <c r="C70" s="171"/>
      <c r="D70" s="278">
        <v>1.5094802238600953</v>
      </c>
      <c r="E70" s="278">
        <v>2.9254254676179938</v>
      </c>
      <c r="F70" s="278">
        <v>4.4349056914780896</v>
      </c>
    </row>
    <row r="71" spans="1:6" ht="18.75">
      <c r="A71" s="205">
        <v>68</v>
      </c>
      <c r="B71" s="208" t="s">
        <v>982</v>
      </c>
      <c r="C71" s="171"/>
      <c r="D71" s="278">
        <v>0.3267946876398144</v>
      </c>
      <c r="E71" s="278">
        <v>1</v>
      </c>
      <c r="F71" s="278">
        <v>1.3267946876398145</v>
      </c>
    </row>
    <row r="72" spans="1:6" ht="18.75">
      <c r="A72" s="205">
        <v>69</v>
      </c>
      <c r="B72" s="207" t="s">
        <v>983</v>
      </c>
      <c r="C72" s="171"/>
      <c r="D72" s="278">
        <v>2.4431793314024222</v>
      </c>
      <c r="E72" s="278">
        <v>4.5</v>
      </c>
      <c r="F72" s="278">
        <v>6.9431793314024226</v>
      </c>
    </row>
    <row r="73" spans="1:6" ht="18.75">
      <c r="A73" s="205">
        <v>70</v>
      </c>
      <c r="B73" s="207" t="s">
        <v>984</v>
      </c>
      <c r="C73" s="171"/>
      <c r="D73" s="278">
        <v>1.4161103131058626</v>
      </c>
      <c r="E73" s="278">
        <v>2.7444713149818294</v>
      </c>
      <c r="F73" s="278">
        <v>4.1605816280876917</v>
      </c>
    </row>
    <row r="74" spans="1:6" ht="18.75">
      <c r="A74" s="205">
        <v>71</v>
      </c>
      <c r="B74" s="208" t="s">
        <v>985</v>
      </c>
      <c r="C74" s="171"/>
      <c r="D74" s="278">
        <v>0.38904129480930288</v>
      </c>
      <c r="E74" s="278">
        <v>1</v>
      </c>
      <c r="F74" s="278">
        <v>1.3890412948093029</v>
      </c>
    </row>
    <row r="75" spans="1:6" ht="18.75">
      <c r="A75" s="205">
        <v>72</v>
      </c>
      <c r="B75" s="207" t="s">
        <v>986</v>
      </c>
      <c r="C75" s="171"/>
      <c r="D75" s="278">
        <v>1.1515622326355366</v>
      </c>
      <c r="E75" s="278">
        <v>2.5</v>
      </c>
      <c r="F75" s="278">
        <v>3.6515622326355368</v>
      </c>
    </row>
    <row r="76" spans="1:6" ht="18.75">
      <c r="A76" s="205">
        <v>73</v>
      </c>
      <c r="B76" s="207" t="s">
        <v>987</v>
      </c>
      <c r="C76" s="171"/>
      <c r="D76" s="278">
        <v>0.65358937527962879</v>
      </c>
      <c r="E76" s="278">
        <v>1.5</v>
      </c>
      <c r="F76" s="278">
        <v>2.1535893752796289</v>
      </c>
    </row>
    <row r="77" spans="1:6" ht="18.75">
      <c r="A77" s="205">
        <v>74</v>
      </c>
      <c r="B77" s="207" t="s">
        <v>988</v>
      </c>
      <c r="C77" s="171"/>
      <c r="D77" s="278">
        <v>0.8080825896186058</v>
      </c>
      <c r="E77" s="278">
        <v>1.5</v>
      </c>
      <c r="F77" s="278">
        <v>2.3080825896186057</v>
      </c>
    </row>
    <row r="78" spans="1:6" ht="18.75">
      <c r="A78" s="205">
        <v>75</v>
      </c>
      <c r="B78" s="207" t="s">
        <v>989</v>
      </c>
      <c r="C78" s="171"/>
      <c r="D78" s="278">
        <v>1.2449321433897693</v>
      </c>
      <c r="E78" s="278">
        <v>2.4</v>
      </c>
      <c r="F78" s="278">
        <v>3.6449321433897692</v>
      </c>
    </row>
    <row r="79" spans="1:6" ht="18.75">
      <c r="A79" s="205">
        <v>76</v>
      </c>
      <c r="B79" s="207" t="s">
        <v>990</v>
      </c>
      <c r="C79" s="171"/>
      <c r="D79" s="278">
        <v>0.5</v>
      </c>
      <c r="E79" s="278">
        <v>1.0254068649382659</v>
      </c>
      <c r="F79" s="278">
        <v>1.5254068649382659</v>
      </c>
    </row>
    <row r="80" spans="1:6" ht="18.75">
      <c r="A80" s="205">
        <v>77</v>
      </c>
      <c r="B80" s="206" t="s">
        <v>991</v>
      </c>
      <c r="C80" s="171"/>
      <c r="D80" s="278">
        <v>2.1008229919702357</v>
      </c>
      <c r="E80" s="278">
        <v>4</v>
      </c>
      <c r="F80" s="278">
        <v>6.1008229919702357</v>
      </c>
    </row>
    <row r="81" spans="1:6" ht="18.75">
      <c r="A81" s="205">
        <v>78</v>
      </c>
      <c r="B81" s="208" t="s">
        <v>992</v>
      </c>
      <c r="C81" s="171"/>
      <c r="D81" s="278">
        <v>0.76252093782623365</v>
      </c>
      <c r="E81" s="278">
        <v>1.5</v>
      </c>
      <c r="F81" s="278">
        <v>2.2625209378262339</v>
      </c>
    </row>
    <row r="82" spans="1:6" ht="18.75">
      <c r="A82" s="205">
        <v>79</v>
      </c>
      <c r="B82" s="207" t="s">
        <v>993</v>
      </c>
      <c r="C82" s="171"/>
      <c r="D82" s="278">
        <v>2.1008229919702357</v>
      </c>
      <c r="E82" s="278">
        <v>4</v>
      </c>
      <c r="F82" s="278">
        <v>6.1008229919702357</v>
      </c>
    </row>
    <row r="83" spans="1:6" ht="18.75">
      <c r="A83" s="205">
        <v>80</v>
      </c>
      <c r="B83" s="207" t="s">
        <v>994</v>
      </c>
      <c r="C83" s="171"/>
      <c r="D83" s="278">
        <v>2.0074530812160027</v>
      </c>
      <c r="E83" s="278">
        <v>3.5</v>
      </c>
      <c r="F83" s="278">
        <v>5.5074530812160027</v>
      </c>
    </row>
    <row r="84" spans="1:6" ht="18.75">
      <c r="A84" s="205">
        <v>81</v>
      </c>
      <c r="B84" s="207" t="s">
        <v>995</v>
      </c>
      <c r="C84" s="171"/>
      <c r="D84" s="278">
        <v>0.60690441990251254</v>
      </c>
      <c r="E84" s="278">
        <v>1.1762019921350697</v>
      </c>
      <c r="F84" s="278">
        <v>1.7831064120375824</v>
      </c>
    </row>
    <row r="85" spans="1:6" ht="18.75">
      <c r="A85" s="205">
        <v>82</v>
      </c>
      <c r="B85" s="207" t="s">
        <v>996</v>
      </c>
      <c r="C85" s="171"/>
      <c r="D85" s="278">
        <v>1.8362749114999095</v>
      </c>
      <c r="E85" s="278">
        <v>3.5</v>
      </c>
      <c r="F85" s="278">
        <v>5.3362749114999097</v>
      </c>
    </row>
    <row r="86" spans="1:6" ht="18.75">
      <c r="A86" s="205">
        <v>83</v>
      </c>
      <c r="B86" s="207" t="s">
        <v>997</v>
      </c>
      <c r="C86" s="171"/>
      <c r="D86" s="278">
        <v>1.4627952684829788</v>
      </c>
      <c r="E86" s="278">
        <v>2.5</v>
      </c>
      <c r="F86" s="278">
        <v>3.9627952684829788</v>
      </c>
    </row>
    <row r="87" spans="1:6" ht="18.75">
      <c r="A87" s="205">
        <v>84</v>
      </c>
      <c r="B87" s="207" t="s">
        <v>998</v>
      </c>
      <c r="C87" s="171"/>
      <c r="D87" s="278">
        <v>1.2604937951821413</v>
      </c>
      <c r="E87" s="278">
        <v>2.4428810605882214</v>
      </c>
      <c r="F87" s="278">
        <v>3.7033748557703627</v>
      </c>
    </row>
    <row r="88" spans="1:6" ht="18.75">
      <c r="A88" s="205">
        <v>85</v>
      </c>
      <c r="B88" s="207" t="s">
        <v>999</v>
      </c>
      <c r="C88" s="171"/>
      <c r="D88" s="278">
        <v>2</v>
      </c>
      <c r="E88" s="278">
        <v>4</v>
      </c>
      <c r="F88" s="278">
        <v>6</v>
      </c>
    </row>
    <row r="89" spans="1:6" ht="18.75">
      <c r="A89" s="205">
        <v>86</v>
      </c>
      <c r="B89" s="207" t="s">
        <v>1000</v>
      </c>
      <c r="C89" s="171"/>
      <c r="D89" s="278">
        <v>1.5</v>
      </c>
      <c r="E89" s="278">
        <v>3</v>
      </c>
      <c r="F89" s="278">
        <v>4.5</v>
      </c>
    </row>
    <row r="90" spans="1:6" ht="18.75">
      <c r="A90" s="205">
        <v>87</v>
      </c>
      <c r="B90" s="207" t="s">
        <v>1001</v>
      </c>
      <c r="C90" s="171"/>
      <c r="D90" s="278">
        <v>1</v>
      </c>
      <c r="E90" s="278">
        <v>2</v>
      </c>
      <c r="F90" s="278">
        <v>3</v>
      </c>
    </row>
    <row r="91" spans="1:6" ht="18.75">
      <c r="A91" s="205">
        <v>88</v>
      </c>
      <c r="B91" s="206" t="s">
        <v>1002</v>
      </c>
      <c r="C91" s="171"/>
      <c r="D91" s="278">
        <v>1.4005486613134903</v>
      </c>
      <c r="E91" s="278">
        <v>2.5</v>
      </c>
      <c r="F91" s="278">
        <v>3.9005486613134903</v>
      </c>
    </row>
    <row r="92" spans="1:6" ht="18.75">
      <c r="A92" s="205">
        <v>89</v>
      </c>
      <c r="B92" s="207" t="s">
        <v>1003</v>
      </c>
      <c r="C92" s="171"/>
      <c r="D92" s="278">
        <v>2</v>
      </c>
      <c r="E92" s="278">
        <v>4</v>
      </c>
      <c r="F92" s="278">
        <v>6</v>
      </c>
    </row>
    <row r="93" spans="1:6" ht="18.75">
      <c r="A93" s="205">
        <v>90</v>
      </c>
      <c r="B93" s="207" t="s">
        <v>1004</v>
      </c>
      <c r="C93" s="171"/>
      <c r="D93" s="278">
        <v>1.5</v>
      </c>
      <c r="E93" s="278">
        <v>3</v>
      </c>
      <c r="F93" s="278">
        <v>4.5</v>
      </c>
    </row>
    <row r="94" spans="1:6" ht="18.75">
      <c r="A94" s="205">
        <v>91</v>
      </c>
      <c r="B94" s="207" t="s">
        <v>637</v>
      </c>
      <c r="C94" s="171"/>
      <c r="D94" s="278">
        <v>1</v>
      </c>
      <c r="E94" s="278">
        <v>2</v>
      </c>
      <c r="F94" s="278">
        <v>3</v>
      </c>
    </row>
    <row r="95" spans="1:6" ht="18.75">
      <c r="A95" s="205">
        <v>92</v>
      </c>
      <c r="B95" s="207" t="s">
        <v>1005</v>
      </c>
      <c r="C95" s="171"/>
      <c r="D95" s="278">
        <v>0.49797285735590768</v>
      </c>
      <c r="E95" s="278">
        <v>1</v>
      </c>
      <c r="F95" s="278">
        <v>1.4979728573559077</v>
      </c>
    </row>
    <row r="96" spans="1:6" ht="18.75">
      <c r="A96" s="205">
        <v>93</v>
      </c>
      <c r="B96" s="207" t="s">
        <v>1006</v>
      </c>
      <c r="C96" s="171"/>
      <c r="D96" s="278">
        <v>1</v>
      </c>
      <c r="E96" s="278">
        <v>2</v>
      </c>
      <c r="F96" s="278">
        <v>3</v>
      </c>
    </row>
    <row r="97" spans="1:6" ht="18.75">
      <c r="A97" s="205">
        <v>94</v>
      </c>
      <c r="B97" s="207" t="s">
        <v>1007</v>
      </c>
      <c r="C97" s="171"/>
      <c r="D97" s="278">
        <v>0.85589084858046638</v>
      </c>
      <c r="E97" s="278">
        <v>1.5</v>
      </c>
      <c r="F97" s="278">
        <v>2.3558908485804664</v>
      </c>
    </row>
    <row r="98" spans="1:6" ht="18.75">
      <c r="A98" s="205">
        <v>95</v>
      </c>
      <c r="B98" s="207" t="s">
        <v>1008</v>
      </c>
      <c r="C98" s="171"/>
      <c r="D98" s="278">
        <v>1.5</v>
      </c>
      <c r="E98" s="278">
        <v>3</v>
      </c>
      <c r="F98" s="278">
        <v>4.5</v>
      </c>
    </row>
    <row r="99" spans="1:6" ht="18.75">
      <c r="A99" s="205">
        <v>96</v>
      </c>
      <c r="B99" s="207" t="s">
        <v>1009</v>
      </c>
      <c r="C99" s="171"/>
      <c r="D99" s="278">
        <v>1.3</v>
      </c>
      <c r="E99" s="278">
        <v>2.5031991114669432</v>
      </c>
      <c r="F99" s="278">
        <v>3.8031991114669434</v>
      </c>
    </row>
    <row r="100" spans="1:6" ht="18.75">
      <c r="A100" s="205">
        <v>97</v>
      </c>
      <c r="B100" s="207" t="s">
        <v>1010</v>
      </c>
      <c r="C100" s="171"/>
      <c r="D100" s="278">
        <v>1</v>
      </c>
      <c r="E100" s="278">
        <v>1.5</v>
      </c>
      <c r="F100" s="278">
        <v>2.5</v>
      </c>
    </row>
    <row r="101" spans="1:6" ht="18.75">
      <c r="A101" s="205">
        <v>98</v>
      </c>
      <c r="B101" s="207" t="s">
        <v>1011</v>
      </c>
      <c r="C101" s="171"/>
      <c r="D101" s="278">
        <v>1</v>
      </c>
      <c r="E101" s="278">
        <v>2</v>
      </c>
      <c r="F101" s="278">
        <v>3</v>
      </c>
    </row>
    <row r="102" spans="1:6" ht="18.75">
      <c r="A102" s="205">
        <v>99</v>
      </c>
      <c r="B102" s="207" t="s">
        <v>1012</v>
      </c>
      <c r="C102" s="171"/>
      <c r="D102" s="278">
        <v>1.5</v>
      </c>
      <c r="E102" s="278">
        <v>3</v>
      </c>
      <c r="F102" s="278">
        <v>4.5</v>
      </c>
    </row>
    <row r="103" spans="1:6" ht="18.75">
      <c r="A103" s="205">
        <v>100</v>
      </c>
      <c r="B103" s="207" t="s">
        <v>1013</v>
      </c>
      <c r="C103" s="171"/>
      <c r="D103" s="278">
        <v>1.5</v>
      </c>
      <c r="E103" s="278">
        <v>3</v>
      </c>
      <c r="F103" s="278">
        <v>4.5</v>
      </c>
    </row>
    <row r="104" spans="1:6" ht="18.75">
      <c r="A104" s="205">
        <v>101</v>
      </c>
      <c r="B104" s="207" t="s">
        <v>1014</v>
      </c>
      <c r="C104" s="171"/>
      <c r="D104" s="278">
        <v>2</v>
      </c>
      <c r="E104" s="278">
        <v>3.5</v>
      </c>
      <c r="F104" s="278">
        <v>5.5</v>
      </c>
    </row>
    <row r="105" spans="1:6" ht="18.75">
      <c r="A105" s="205">
        <v>102</v>
      </c>
      <c r="B105" s="209" t="s">
        <v>1015</v>
      </c>
      <c r="C105" s="171"/>
      <c r="D105" s="278">
        <v>0.4</v>
      </c>
      <c r="E105" s="278">
        <v>1</v>
      </c>
      <c r="F105" s="278">
        <v>1.4</v>
      </c>
    </row>
    <row r="106" spans="1:6" ht="18.75">
      <c r="A106" s="205">
        <v>103</v>
      </c>
      <c r="B106" s="209" t="s">
        <v>1016</v>
      </c>
      <c r="C106" s="171"/>
      <c r="D106" s="278">
        <v>0.5</v>
      </c>
      <c r="E106" s="278">
        <v>1.4777922465286772</v>
      </c>
      <c r="F106" s="278">
        <v>1.9777922465286772</v>
      </c>
    </row>
    <row r="107" spans="1:6" ht="18.75">
      <c r="A107" s="205">
        <v>104</v>
      </c>
      <c r="B107" s="206" t="s">
        <v>1017</v>
      </c>
      <c r="C107" s="171"/>
      <c r="D107" s="278">
        <v>1.5</v>
      </c>
      <c r="E107" s="278">
        <v>2.5</v>
      </c>
      <c r="F107" s="278">
        <v>4</v>
      </c>
    </row>
    <row r="108" spans="1:6" ht="18.75">
      <c r="A108" s="205">
        <v>105</v>
      </c>
      <c r="B108" s="207" t="s">
        <v>1018</v>
      </c>
      <c r="C108" s="171"/>
      <c r="D108" s="278">
        <v>1.5</v>
      </c>
      <c r="E108" s="278">
        <v>2.5</v>
      </c>
      <c r="F108" s="278">
        <v>4</v>
      </c>
    </row>
    <row r="109" spans="1:6" ht="18.75">
      <c r="A109" s="205">
        <v>106</v>
      </c>
      <c r="B109" s="207" t="s">
        <v>1019</v>
      </c>
      <c r="C109" s="171"/>
      <c r="D109" s="278">
        <v>1.5</v>
      </c>
      <c r="E109" s="278">
        <v>2.5</v>
      </c>
      <c r="F109" s="278">
        <v>4</v>
      </c>
    </row>
    <row r="110" spans="1:6" ht="18.75">
      <c r="A110" s="205">
        <v>107</v>
      </c>
      <c r="B110" s="207" t="s">
        <v>1020</v>
      </c>
      <c r="C110" s="171"/>
      <c r="D110" s="278">
        <v>1.37</v>
      </c>
      <c r="E110" s="278">
        <v>2.5031991114669432</v>
      </c>
      <c r="F110" s="278">
        <v>3.8731991114669433</v>
      </c>
    </row>
    <row r="111" spans="1:6" ht="18.75">
      <c r="A111" s="205">
        <v>108</v>
      </c>
      <c r="B111" s="207" t="s">
        <v>1021</v>
      </c>
      <c r="C111" s="171"/>
      <c r="D111" s="278">
        <v>1.5</v>
      </c>
      <c r="E111" s="278">
        <v>2.71</v>
      </c>
      <c r="F111" s="278">
        <v>4.21</v>
      </c>
    </row>
    <row r="112" spans="1:6" ht="18.75">
      <c r="A112" s="205">
        <v>109</v>
      </c>
      <c r="B112" s="207" t="s">
        <v>1022</v>
      </c>
      <c r="C112" s="171"/>
      <c r="D112" s="278">
        <v>0.5</v>
      </c>
      <c r="E112" s="278">
        <v>1</v>
      </c>
      <c r="F112" s="278">
        <v>1.5</v>
      </c>
    </row>
    <row r="113" spans="1:9" ht="19.5" customHeight="1">
      <c r="A113" s="205">
        <v>110</v>
      </c>
      <c r="B113" s="207" t="s">
        <v>1023</v>
      </c>
      <c r="C113" s="171"/>
      <c r="D113" s="278">
        <v>1.5</v>
      </c>
      <c r="E113" s="278">
        <v>3</v>
      </c>
      <c r="F113" s="278">
        <v>4.5</v>
      </c>
    </row>
    <row r="114" spans="1:9" ht="18.75">
      <c r="A114" s="205">
        <v>111</v>
      </c>
      <c r="B114" s="207" t="s">
        <v>1024</v>
      </c>
      <c r="C114" s="171"/>
      <c r="D114" s="278">
        <v>1.5</v>
      </c>
      <c r="E114" s="278">
        <v>3</v>
      </c>
      <c r="F114" s="278">
        <v>4.5</v>
      </c>
    </row>
    <row r="115" spans="1:9" ht="18.75">
      <c r="A115" s="205">
        <v>112</v>
      </c>
      <c r="B115" s="207" t="s">
        <v>1025</v>
      </c>
      <c r="C115" s="171"/>
      <c r="D115" s="278">
        <v>1</v>
      </c>
      <c r="E115" s="278">
        <v>2</v>
      </c>
      <c r="F115" s="278">
        <v>3</v>
      </c>
    </row>
    <row r="116" spans="1:9" ht="18.75">
      <c r="A116" s="205">
        <v>113</v>
      </c>
      <c r="B116" s="207" t="s">
        <v>1026</v>
      </c>
      <c r="C116" s="171"/>
      <c r="D116" s="278">
        <v>1.5</v>
      </c>
      <c r="E116" s="278">
        <v>3</v>
      </c>
      <c r="F116" s="278">
        <v>4.5</v>
      </c>
    </row>
    <row r="117" spans="1:9" ht="18.75">
      <c r="A117" s="205">
        <v>114</v>
      </c>
      <c r="B117" s="207" t="s">
        <v>1027</v>
      </c>
      <c r="C117" s="171"/>
      <c r="D117" s="278">
        <v>1</v>
      </c>
      <c r="E117" s="278">
        <v>2</v>
      </c>
      <c r="F117" s="278">
        <v>3</v>
      </c>
      <c r="I117">
        <f>150.05-149.56</f>
        <v>0.49000000000000909</v>
      </c>
    </row>
    <row r="118" spans="1:9" ht="18.75">
      <c r="A118" s="205">
        <v>115</v>
      </c>
      <c r="B118" s="207" t="s">
        <v>1028</v>
      </c>
      <c r="C118" s="171"/>
      <c r="D118" s="278">
        <v>0.7</v>
      </c>
      <c r="E118" s="278">
        <v>2</v>
      </c>
      <c r="F118" s="278">
        <v>2.7</v>
      </c>
      <c r="I118">
        <f>291.17-290.79</f>
        <v>0.37999999999999545</v>
      </c>
    </row>
    <row r="119" spans="1:9" ht="18.75">
      <c r="A119" s="205">
        <v>116</v>
      </c>
      <c r="B119" s="208" t="s">
        <v>1029</v>
      </c>
      <c r="C119" s="171"/>
      <c r="D119" s="278">
        <v>0.5</v>
      </c>
      <c r="E119" s="278">
        <v>1</v>
      </c>
      <c r="F119" s="278">
        <v>1.5</v>
      </c>
    </row>
    <row r="120" spans="1:9" ht="18" customHeight="1">
      <c r="A120" s="99"/>
      <c r="B120" s="99"/>
      <c r="C120" s="210"/>
      <c r="D120" s="278">
        <v>150.05413544634658</v>
      </c>
      <c r="E120" s="278">
        <v>290.79406982676744</v>
      </c>
      <c r="F120" s="278">
        <v>440.838205273114</v>
      </c>
    </row>
    <row r="121" spans="1:9" ht="13.5">
      <c r="A121" s="47"/>
      <c r="B121" s="47"/>
      <c r="C121" s="47"/>
      <c r="D121" s="155"/>
      <c r="E121" s="47"/>
      <c r="F121" s="155"/>
    </row>
    <row r="122" spans="1:9" ht="13.5">
      <c r="A122" s="47"/>
      <c r="B122" s="47"/>
      <c r="C122" s="47"/>
      <c r="D122" s="47"/>
      <c r="E122" s="47"/>
      <c r="F122" s="47"/>
    </row>
    <row r="123" spans="1:9" ht="13.5">
      <c r="A123" s="47"/>
      <c r="B123" s="47"/>
      <c r="C123" s="47"/>
      <c r="D123" s="47"/>
      <c r="E123" s="47"/>
      <c r="F123" s="47"/>
    </row>
    <row r="124" spans="1:9" ht="13.5">
      <c r="A124" s="47"/>
      <c r="B124" s="47"/>
      <c r="C124" s="47"/>
      <c r="D124" s="47"/>
      <c r="E124" s="47"/>
      <c r="F124" s="47"/>
    </row>
    <row r="125" spans="1:9" ht="15.75">
      <c r="A125" s="47"/>
      <c r="B125" s="47"/>
      <c r="C125" s="47"/>
      <c r="D125" s="249" t="s">
        <v>889</v>
      </c>
      <c r="E125" s="249"/>
      <c r="F125" s="249"/>
    </row>
    <row r="126" spans="1:9" ht="15.75">
      <c r="A126" s="47"/>
      <c r="B126" s="47"/>
      <c r="C126" s="47"/>
      <c r="D126" s="249" t="s">
        <v>624</v>
      </c>
      <c r="E126" s="249"/>
      <c r="F126" s="249"/>
    </row>
  </sheetData>
  <mergeCells count="5">
    <mergeCell ref="A1:F1"/>
    <mergeCell ref="D3:E3"/>
    <mergeCell ref="D2:F2"/>
    <mergeCell ref="D125:F125"/>
    <mergeCell ref="D126:F126"/>
  </mergeCells>
  <phoneticPr fontId="12" type="noConversion"/>
  <pageMargins left="0.5" right="0.5" top="0.5" bottom="0.5" header="0" footer="0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0"/>
  <sheetViews>
    <sheetView zoomScale="115" workbookViewId="0">
      <selection activeCell="C12" sqref="C12"/>
    </sheetView>
  </sheetViews>
  <sheetFormatPr defaultRowHeight="12.75"/>
  <cols>
    <col min="2" max="2" width="19.5703125" customWidth="1"/>
    <col min="3" max="3" width="15.28515625" customWidth="1"/>
    <col min="4" max="4" width="14.7109375" customWidth="1"/>
    <col min="5" max="5" width="13.140625" customWidth="1"/>
    <col min="6" max="6" width="12.42578125" customWidth="1"/>
  </cols>
  <sheetData>
    <row r="1" spans="1:6" ht="21">
      <c r="A1" s="250" t="s">
        <v>907</v>
      </c>
      <c r="B1" s="250"/>
      <c r="C1" s="250"/>
      <c r="D1" s="250"/>
      <c r="E1" s="250"/>
      <c r="F1" s="250"/>
    </row>
    <row r="2" spans="1:6" ht="18.75" customHeight="1">
      <c r="A2" s="192" t="s">
        <v>618</v>
      </c>
      <c r="B2" s="192"/>
      <c r="C2" s="251"/>
      <c r="D2" s="251"/>
      <c r="E2" s="251"/>
      <c r="F2" s="251"/>
    </row>
    <row r="3" spans="1:6" ht="34.5" customHeight="1">
      <c r="A3" s="136" t="s">
        <v>890</v>
      </c>
      <c r="B3" s="136" t="s">
        <v>902</v>
      </c>
      <c r="C3" s="239" t="s">
        <v>1619</v>
      </c>
      <c r="D3" s="246" t="s">
        <v>903</v>
      </c>
      <c r="E3" s="247"/>
      <c r="F3" s="193" t="s">
        <v>888</v>
      </c>
    </row>
    <row r="4" spans="1:6" ht="15.75">
      <c r="A4" s="159">
        <v>1</v>
      </c>
      <c r="B4" s="141" t="s">
        <v>1030</v>
      </c>
      <c r="C4" s="179"/>
      <c r="D4" s="278">
        <v>1.5</v>
      </c>
      <c r="E4" s="278">
        <v>3</v>
      </c>
      <c r="F4" s="278">
        <v>4.5</v>
      </c>
    </row>
    <row r="5" spans="1:6" ht="15.75">
      <c r="A5" s="159">
        <v>2</v>
      </c>
      <c r="B5" s="141" t="s">
        <v>1031</v>
      </c>
      <c r="C5" s="179"/>
      <c r="D5" s="278">
        <v>1.55</v>
      </c>
      <c r="E5" s="278">
        <v>3.1</v>
      </c>
      <c r="F5" s="278">
        <v>4.6500000000000004</v>
      </c>
    </row>
    <row r="6" spans="1:6" ht="15.75">
      <c r="A6" s="159">
        <v>3</v>
      </c>
      <c r="B6" s="141" t="s">
        <v>1032</v>
      </c>
      <c r="C6" s="179"/>
      <c r="D6" s="278">
        <v>1</v>
      </c>
      <c r="E6" s="278">
        <v>2</v>
      </c>
      <c r="F6" s="278">
        <v>3</v>
      </c>
    </row>
    <row r="7" spans="1:6" ht="15.75">
      <c r="A7" s="159">
        <v>4</v>
      </c>
      <c r="B7" s="141" t="s">
        <v>1033</v>
      </c>
      <c r="C7" s="179"/>
      <c r="D7" s="278">
        <v>1</v>
      </c>
      <c r="E7" s="278">
        <v>2</v>
      </c>
      <c r="F7" s="278">
        <v>3</v>
      </c>
    </row>
    <row r="8" spans="1:6" ht="15.75">
      <c r="A8" s="159">
        <v>5</v>
      </c>
      <c r="B8" s="141" t="s">
        <v>1034</v>
      </c>
      <c r="C8" s="179"/>
      <c r="D8" s="278">
        <v>1</v>
      </c>
      <c r="E8" s="278">
        <v>2.5</v>
      </c>
      <c r="F8" s="278">
        <v>3.5</v>
      </c>
    </row>
    <row r="9" spans="1:6" ht="15.75">
      <c r="A9" s="159">
        <v>6</v>
      </c>
      <c r="B9" s="141" t="s">
        <v>1035</v>
      </c>
      <c r="C9" s="179"/>
      <c r="D9" s="278">
        <v>1</v>
      </c>
      <c r="E9" s="278">
        <v>2.5</v>
      </c>
      <c r="F9" s="278">
        <v>3.5</v>
      </c>
    </row>
    <row r="10" spans="1:6" ht="15.75">
      <c r="A10" s="159">
        <v>7</v>
      </c>
      <c r="B10" s="141" t="s">
        <v>1036</v>
      </c>
      <c r="C10" s="179"/>
      <c r="D10" s="278">
        <v>1</v>
      </c>
      <c r="E10" s="278">
        <v>2.5</v>
      </c>
      <c r="F10" s="278">
        <v>3.5</v>
      </c>
    </row>
    <row r="11" spans="1:6" ht="15.75">
      <c r="A11" s="159">
        <v>8</v>
      </c>
      <c r="B11" s="141" t="s">
        <v>1037</v>
      </c>
      <c r="C11" s="179"/>
      <c r="D11" s="278">
        <v>1.5</v>
      </c>
      <c r="E11" s="278">
        <v>3</v>
      </c>
      <c r="F11" s="278">
        <v>4.5</v>
      </c>
    </row>
    <row r="12" spans="1:6" ht="15.75">
      <c r="A12" s="159">
        <v>9</v>
      </c>
      <c r="B12" s="141" t="s">
        <v>1038</v>
      </c>
      <c r="C12" s="179"/>
      <c r="D12" s="278">
        <v>1</v>
      </c>
      <c r="E12" s="278">
        <v>2</v>
      </c>
      <c r="F12" s="278">
        <v>3</v>
      </c>
    </row>
    <row r="13" spans="1:6" ht="15.75">
      <c r="A13" s="159">
        <v>10</v>
      </c>
      <c r="B13" s="141" t="s">
        <v>1039</v>
      </c>
      <c r="C13" s="179"/>
      <c r="D13" s="278">
        <v>1.5</v>
      </c>
      <c r="E13" s="278">
        <v>3</v>
      </c>
      <c r="F13" s="278">
        <v>4.5</v>
      </c>
    </row>
    <row r="14" spans="1:6" ht="15.75">
      <c r="A14" s="159">
        <v>11</v>
      </c>
      <c r="B14" s="141" t="s">
        <v>1040</v>
      </c>
      <c r="C14" s="179"/>
      <c r="D14" s="278">
        <v>1.25</v>
      </c>
      <c r="E14" s="278">
        <v>2.5</v>
      </c>
      <c r="F14" s="278">
        <v>3.75</v>
      </c>
    </row>
    <row r="15" spans="1:6" ht="15.75">
      <c r="A15" s="159">
        <v>12</v>
      </c>
      <c r="B15" s="141" t="s">
        <v>1041</v>
      </c>
      <c r="C15" s="179"/>
      <c r="D15" s="278">
        <v>1.5</v>
      </c>
      <c r="E15" s="278">
        <v>3</v>
      </c>
      <c r="F15" s="278">
        <v>4.5</v>
      </c>
    </row>
    <row r="16" spans="1:6" ht="15.75">
      <c r="A16" s="159">
        <v>13</v>
      </c>
      <c r="B16" s="141" t="s">
        <v>1042</v>
      </c>
      <c r="C16" s="179"/>
      <c r="D16" s="278">
        <v>1</v>
      </c>
      <c r="E16" s="278">
        <v>2</v>
      </c>
      <c r="F16" s="278">
        <v>3</v>
      </c>
    </row>
    <row r="17" spans="1:6" ht="15.75">
      <c r="A17" s="159">
        <v>14</v>
      </c>
      <c r="B17" s="141" t="s">
        <v>1043</v>
      </c>
      <c r="C17" s="179"/>
      <c r="D17" s="278">
        <v>1.5</v>
      </c>
      <c r="E17" s="278">
        <v>3</v>
      </c>
      <c r="F17" s="278">
        <v>4.5</v>
      </c>
    </row>
    <row r="18" spans="1:6" ht="15.75">
      <c r="A18" s="159">
        <v>15</v>
      </c>
      <c r="B18" s="141" t="s">
        <v>1044</v>
      </c>
      <c r="C18" s="179"/>
      <c r="D18" s="278">
        <v>1.0958359824491173</v>
      </c>
      <c r="E18" s="278">
        <v>2</v>
      </c>
      <c r="F18" s="278">
        <v>3.0958359824491173</v>
      </c>
    </row>
    <row r="19" spans="1:6" ht="15.75">
      <c r="A19" s="159">
        <v>16</v>
      </c>
      <c r="B19" s="141" t="s">
        <v>1045</v>
      </c>
      <c r="C19" s="179"/>
      <c r="D19" s="278">
        <v>1.1269592860338615</v>
      </c>
      <c r="E19" s="278">
        <v>2</v>
      </c>
      <c r="F19" s="278">
        <v>3.1269592860338618</v>
      </c>
    </row>
    <row r="20" spans="1:6" ht="15.75">
      <c r="A20" s="159">
        <v>17</v>
      </c>
      <c r="B20" s="141" t="s">
        <v>1046</v>
      </c>
      <c r="C20" s="179"/>
      <c r="D20" s="278">
        <v>1.4226306700889317</v>
      </c>
      <c r="E20" s="278">
        <v>2.5</v>
      </c>
      <c r="F20" s="278">
        <v>3.9226306700889317</v>
      </c>
    </row>
    <row r="21" spans="1:6" ht="15.75">
      <c r="A21" s="159">
        <v>18</v>
      </c>
      <c r="B21" s="141" t="s">
        <v>1047</v>
      </c>
      <c r="C21" s="179"/>
      <c r="D21" s="278">
        <v>1</v>
      </c>
      <c r="E21" s="278">
        <v>2</v>
      </c>
      <c r="F21" s="278">
        <v>3</v>
      </c>
    </row>
    <row r="22" spans="1:6" ht="15.75">
      <c r="A22" s="159">
        <v>19</v>
      </c>
      <c r="B22" s="141" t="s">
        <v>1048</v>
      </c>
      <c r="C22" s="179"/>
      <c r="D22" s="278">
        <v>1.6871787505592577</v>
      </c>
      <c r="E22" s="278">
        <v>3</v>
      </c>
      <c r="F22" s="278">
        <v>4.6871787505592577</v>
      </c>
    </row>
    <row r="23" spans="1:6" ht="15.75">
      <c r="A23" s="159">
        <v>20</v>
      </c>
      <c r="B23" s="141" t="s">
        <v>1049</v>
      </c>
      <c r="C23" s="179"/>
      <c r="D23" s="278">
        <v>1</v>
      </c>
      <c r="E23" s="278">
        <v>2.5</v>
      </c>
      <c r="F23" s="278">
        <v>3.5</v>
      </c>
    </row>
    <row r="24" spans="1:6" ht="15.75">
      <c r="A24" s="159">
        <v>21</v>
      </c>
      <c r="B24" s="141" t="s">
        <v>1050</v>
      </c>
      <c r="C24" s="179"/>
      <c r="D24" s="278">
        <v>2.0295350899914442</v>
      </c>
      <c r="E24" s="278">
        <v>3.5</v>
      </c>
      <c r="F24" s="278">
        <v>5.5295350899914446</v>
      </c>
    </row>
    <row r="25" spans="1:6" ht="15.75">
      <c r="A25" s="159">
        <v>22</v>
      </c>
      <c r="B25" s="141" t="s">
        <v>1051</v>
      </c>
      <c r="C25" s="179"/>
      <c r="D25" s="278">
        <v>1.3759457147118153</v>
      </c>
      <c r="E25" s="278">
        <v>2.7518914294236305</v>
      </c>
      <c r="F25" s="278">
        <v>4.1278371441354462</v>
      </c>
    </row>
    <row r="26" spans="1:6" ht="15.75">
      <c r="A26" s="159">
        <v>23</v>
      </c>
      <c r="B26" s="141" t="s">
        <v>1052</v>
      </c>
      <c r="C26" s="179"/>
      <c r="D26" s="278">
        <v>2.5897545545168401</v>
      </c>
      <c r="E26" s="278">
        <v>3.5</v>
      </c>
      <c r="F26" s="278">
        <v>6.0897545545168406</v>
      </c>
    </row>
    <row r="27" spans="1:6" ht="15.75">
      <c r="A27" s="159">
        <v>24</v>
      </c>
      <c r="B27" s="141" t="s">
        <v>1053</v>
      </c>
      <c r="C27" s="179"/>
      <c r="D27" s="278">
        <v>1.0335893752796288</v>
      </c>
      <c r="E27" s="278">
        <v>2.5</v>
      </c>
      <c r="F27" s="278">
        <v>3.5335893752796288</v>
      </c>
    </row>
    <row r="28" spans="1:6" ht="15.75">
      <c r="A28" s="159">
        <v>25</v>
      </c>
      <c r="B28" s="141" t="s">
        <v>1054</v>
      </c>
      <c r="C28" s="179"/>
      <c r="D28" s="278">
        <v>1.8116719648982347</v>
      </c>
      <c r="E28" s="278">
        <v>2.5</v>
      </c>
      <c r="F28" s="278">
        <v>4.3116719648982347</v>
      </c>
    </row>
    <row r="29" spans="1:6" ht="15.75">
      <c r="A29" s="159">
        <v>26</v>
      </c>
      <c r="B29" s="141" t="s">
        <v>1055</v>
      </c>
      <c r="C29" s="179"/>
      <c r="D29" s="278">
        <v>1.1580825896186058</v>
      </c>
      <c r="E29" s="278">
        <v>2.5</v>
      </c>
      <c r="F29" s="278">
        <v>3.6580825896186058</v>
      </c>
    </row>
    <row r="30" spans="1:6" ht="15.75">
      <c r="A30" s="159">
        <v>27</v>
      </c>
      <c r="B30" s="141" t="s">
        <v>1056</v>
      </c>
      <c r="C30" s="179"/>
      <c r="D30" s="278">
        <v>1.1113976342414893</v>
      </c>
      <c r="E30" s="278">
        <v>2.5</v>
      </c>
      <c r="F30" s="278">
        <v>3.6113976342414893</v>
      </c>
    </row>
    <row r="31" spans="1:6" ht="15.75">
      <c r="A31" s="159">
        <v>28</v>
      </c>
      <c r="B31" s="141" t="s">
        <v>1057</v>
      </c>
      <c r="C31" s="179"/>
      <c r="D31" s="278">
        <v>1</v>
      </c>
      <c r="E31" s="278">
        <v>2</v>
      </c>
      <c r="F31" s="278">
        <v>3</v>
      </c>
    </row>
    <row r="32" spans="1:6" ht="15.75">
      <c r="A32" s="159">
        <v>29</v>
      </c>
      <c r="B32" s="141" t="s">
        <v>1058</v>
      </c>
      <c r="C32" s="179"/>
      <c r="D32" s="278">
        <v>1.9828501346143277</v>
      </c>
      <c r="E32" s="278">
        <v>2.5</v>
      </c>
      <c r="F32" s="278">
        <v>4.4828501346143277</v>
      </c>
    </row>
    <row r="33" spans="1:6" ht="15.75">
      <c r="A33" s="159">
        <v>30</v>
      </c>
      <c r="B33" s="141" t="s">
        <v>1059</v>
      </c>
      <c r="C33" s="179"/>
      <c r="D33" s="278">
        <v>1.6871787505592577</v>
      </c>
      <c r="E33" s="278">
        <v>2.5</v>
      </c>
      <c r="F33" s="278">
        <v>4.1871787505592577</v>
      </c>
    </row>
    <row r="34" spans="1:6" ht="15.75">
      <c r="A34" s="159">
        <v>31</v>
      </c>
      <c r="B34" s="141" t="s">
        <v>1060</v>
      </c>
      <c r="C34" s="179"/>
      <c r="D34" s="278">
        <v>1.6404937951821412</v>
      </c>
      <c r="E34" s="278">
        <v>2.5</v>
      </c>
      <c r="F34" s="278">
        <v>4.1404937951821417</v>
      </c>
    </row>
    <row r="35" spans="1:6" ht="15.75">
      <c r="A35" s="159">
        <v>32</v>
      </c>
      <c r="B35" s="141" t="s">
        <v>1061</v>
      </c>
      <c r="C35" s="179"/>
      <c r="D35" s="278">
        <v>2.0762200453685606</v>
      </c>
      <c r="E35" s="278">
        <v>3</v>
      </c>
      <c r="F35" s="278">
        <v>5.0762200453685606</v>
      </c>
    </row>
    <row r="36" spans="1:6" ht="15.75">
      <c r="A36" s="159">
        <v>33</v>
      </c>
      <c r="B36" s="141" t="s">
        <v>1062</v>
      </c>
      <c r="C36" s="179"/>
      <c r="D36" s="278">
        <v>1.5626855362202807</v>
      </c>
      <c r="E36" s="278">
        <v>3</v>
      </c>
      <c r="F36" s="278">
        <v>4.5626855362202807</v>
      </c>
    </row>
    <row r="37" spans="1:6" ht="15.75">
      <c r="A37" s="159">
        <v>34</v>
      </c>
      <c r="B37" s="141" t="s">
        <v>1063</v>
      </c>
      <c r="C37" s="179"/>
      <c r="D37" s="278">
        <v>0.55117816971609324</v>
      </c>
      <c r="E37" s="278">
        <v>1.5</v>
      </c>
      <c r="F37" s="278">
        <v>2.0511781697160933</v>
      </c>
    </row>
    <row r="38" spans="1:6" ht="15.75">
      <c r="A38" s="159">
        <v>35</v>
      </c>
      <c r="B38" s="141" t="s">
        <v>1064</v>
      </c>
      <c r="C38" s="179"/>
      <c r="D38" s="278">
        <v>1.2981374557499548</v>
      </c>
      <c r="E38" s="278">
        <v>2.5962749114999095</v>
      </c>
      <c r="F38" s="278">
        <v>3.8944123672498643</v>
      </c>
    </row>
    <row r="39" spans="1:6" ht="15.75">
      <c r="A39" s="159">
        <v>36</v>
      </c>
      <c r="B39" s="141" t="s">
        <v>1065</v>
      </c>
      <c r="C39" s="179"/>
      <c r="D39" s="278">
        <v>0.58230147330083748</v>
      </c>
      <c r="E39" s="278">
        <v>1.5</v>
      </c>
      <c r="F39" s="278">
        <v>2.0823014733008374</v>
      </c>
    </row>
    <row r="40" spans="1:6" ht="15.75">
      <c r="A40" s="159">
        <v>37</v>
      </c>
      <c r="B40" s="141" t="s">
        <v>1066</v>
      </c>
      <c r="C40" s="179"/>
      <c r="D40" s="278">
        <v>1.7494253577287462</v>
      </c>
      <c r="E40" s="278">
        <v>3.4988507154574924</v>
      </c>
      <c r="F40" s="278">
        <v>5.2482760731862381</v>
      </c>
    </row>
    <row r="41" spans="1:6" ht="15.75">
      <c r="A41" s="159">
        <v>38</v>
      </c>
      <c r="B41" s="162" t="s">
        <v>1067</v>
      </c>
      <c r="C41" s="179"/>
      <c r="D41" s="278">
        <v>1.9672884828219557</v>
      </c>
      <c r="E41" s="278">
        <v>3.5</v>
      </c>
      <c r="F41" s="278">
        <v>5.4672884828219557</v>
      </c>
    </row>
    <row r="42" spans="1:6" ht="15.75">
      <c r="A42" s="159">
        <v>39</v>
      </c>
      <c r="B42" s="141" t="s">
        <v>1068</v>
      </c>
      <c r="C42" s="179"/>
      <c r="D42" s="278">
        <v>2.0762200453685606</v>
      </c>
      <c r="E42" s="278">
        <v>3.5</v>
      </c>
      <c r="F42" s="278">
        <v>5.5762200453685606</v>
      </c>
    </row>
    <row r="43" spans="1:6" ht="15.75">
      <c r="A43" s="159">
        <v>40</v>
      </c>
      <c r="B43" s="141" t="s">
        <v>1069</v>
      </c>
      <c r="C43" s="179"/>
      <c r="D43" s="278">
        <v>1.3136991075423268</v>
      </c>
      <c r="E43" s="278">
        <v>2.6273982150846535</v>
      </c>
      <c r="F43" s="278">
        <v>3.9410973226269803</v>
      </c>
    </row>
    <row r="44" spans="1:6" ht="15.75">
      <c r="A44" s="159">
        <v>41</v>
      </c>
      <c r="B44" s="141" t="s">
        <v>1070</v>
      </c>
      <c r="C44" s="179"/>
      <c r="D44" s="278">
        <v>1.9517268310295837</v>
      </c>
      <c r="E44" s="278">
        <v>3.5</v>
      </c>
      <c r="F44" s="278">
        <v>5.4517268310295837</v>
      </c>
    </row>
    <row r="45" spans="1:6" ht="15.75">
      <c r="A45" s="159">
        <v>42</v>
      </c>
      <c r="B45" s="141" t="s">
        <v>1071</v>
      </c>
      <c r="C45" s="179"/>
      <c r="D45" s="278">
        <v>1.4537539736736758</v>
      </c>
      <c r="E45" s="278">
        <v>2.5</v>
      </c>
      <c r="F45" s="278">
        <v>3.9537539736736758</v>
      </c>
    </row>
    <row r="46" spans="1:6" ht="15.75">
      <c r="A46" s="159">
        <v>43</v>
      </c>
      <c r="B46" s="141" t="s">
        <v>1072</v>
      </c>
      <c r="C46" s="179"/>
      <c r="D46" s="278">
        <v>1.4848772772584202</v>
      </c>
      <c r="E46" s="278">
        <v>2.5</v>
      </c>
      <c r="F46" s="278">
        <v>3.9848772772584202</v>
      </c>
    </row>
    <row r="47" spans="1:6" ht="15.75">
      <c r="A47" s="159">
        <v>44</v>
      </c>
      <c r="B47" s="141" t="s">
        <v>1073</v>
      </c>
      <c r="C47" s="179"/>
      <c r="D47" s="278">
        <v>1.329260759334699</v>
      </c>
      <c r="E47" s="278">
        <v>2.5</v>
      </c>
      <c r="F47" s="278">
        <v>3.8292607593346988</v>
      </c>
    </row>
    <row r="48" spans="1:6" ht="15.75">
      <c r="A48" s="159">
        <v>45</v>
      </c>
      <c r="B48" s="141" t="s">
        <v>1074</v>
      </c>
      <c r="C48" s="179"/>
      <c r="D48" s="278">
        <v>1</v>
      </c>
      <c r="E48" s="278">
        <v>2</v>
      </c>
      <c r="F48" s="278">
        <v>3</v>
      </c>
    </row>
    <row r="49" spans="1:6" ht="15.75">
      <c r="A49" s="159">
        <v>46</v>
      </c>
      <c r="B49" s="141" t="s">
        <v>1075</v>
      </c>
      <c r="C49" s="179"/>
      <c r="D49" s="278">
        <v>1.8583569202753512</v>
      </c>
      <c r="E49" s="278">
        <v>3</v>
      </c>
      <c r="F49" s="278">
        <v>4.8583569202753516</v>
      </c>
    </row>
    <row r="50" spans="1:6" ht="15.75">
      <c r="A50" s="159">
        <v>47</v>
      </c>
      <c r="B50" s="141" t="s">
        <v>1076</v>
      </c>
      <c r="C50" s="179"/>
      <c r="D50" s="278">
        <v>1.2981374557499548</v>
      </c>
      <c r="E50" s="278">
        <v>2.5</v>
      </c>
      <c r="F50" s="278">
        <v>3.7981374557499548</v>
      </c>
    </row>
    <row r="51" spans="1:6" ht="15.75">
      <c r="A51" s="159">
        <v>48</v>
      </c>
      <c r="B51" s="141" t="s">
        <v>1077</v>
      </c>
      <c r="C51" s="179"/>
      <c r="D51" s="278">
        <v>1</v>
      </c>
      <c r="E51" s="278">
        <v>2</v>
      </c>
      <c r="F51" s="278">
        <v>3</v>
      </c>
    </row>
    <row r="52" spans="1:6" ht="15.75">
      <c r="A52" s="159">
        <v>49</v>
      </c>
      <c r="B52" s="141" t="s">
        <v>1078</v>
      </c>
      <c r="C52" s="179"/>
      <c r="D52" s="278">
        <v>1.6871787505592577</v>
      </c>
      <c r="E52" s="278">
        <v>3</v>
      </c>
      <c r="F52" s="278">
        <v>4.6871787505592577</v>
      </c>
    </row>
    <row r="53" spans="1:6" ht="15.75">
      <c r="A53" s="159">
        <v>50</v>
      </c>
      <c r="B53" s="141" t="s">
        <v>1079</v>
      </c>
      <c r="C53" s="179"/>
      <c r="D53" s="278">
        <v>1.4070690182965597</v>
      </c>
      <c r="E53" s="278">
        <v>2.5</v>
      </c>
      <c r="F53" s="278">
        <v>3.9070690182965597</v>
      </c>
    </row>
    <row r="54" spans="1:6" ht="15.75">
      <c r="A54" s="159">
        <v>51</v>
      </c>
      <c r="B54" s="141" t="s">
        <v>1080</v>
      </c>
      <c r="C54" s="179"/>
      <c r="D54" s="278">
        <v>1.329260759334699</v>
      </c>
      <c r="E54" s="278">
        <v>2.658521518669398</v>
      </c>
      <c r="F54" s="278">
        <v>3.9877822780040972</v>
      </c>
    </row>
    <row r="55" spans="1:6" ht="15.75">
      <c r="A55" s="159">
        <v>52</v>
      </c>
      <c r="B55" s="141" t="s">
        <v>1081</v>
      </c>
      <c r="C55" s="179"/>
      <c r="D55" s="278">
        <v>1.6093704915973972</v>
      </c>
      <c r="E55" s="278">
        <v>3.2187409831947944</v>
      </c>
      <c r="F55" s="278">
        <v>4.8281114747921912</v>
      </c>
    </row>
    <row r="56" spans="1:6" ht="15.75">
      <c r="A56" s="159">
        <v>53</v>
      </c>
      <c r="B56" s="141" t="s">
        <v>1082</v>
      </c>
      <c r="C56" s="179"/>
      <c r="D56" s="278">
        <v>1.3759457147118153</v>
      </c>
      <c r="E56" s="278">
        <v>2.7518914294236305</v>
      </c>
      <c r="F56" s="278">
        <v>4.1278371441354462</v>
      </c>
    </row>
    <row r="57" spans="1:6" ht="15.75">
      <c r="A57" s="159">
        <v>54</v>
      </c>
      <c r="B57" s="141" t="s">
        <v>1083</v>
      </c>
      <c r="C57" s="179"/>
      <c r="D57" s="278">
        <v>1.2358908485804663</v>
      </c>
      <c r="E57" s="278">
        <v>2.4717816971609325</v>
      </c>
      <c r="F57" s="278">
        <v>3.7076725457413988</v>
      </c>
    </row>
    <row r="58" spans="1:6" ht="15.75">
      <c r="A58" s="159">
        <v>55</v>
      </c>
      <c r="B58" s="141" t="s">
        <v>1084</v>
      </c>
      <c r="C58" s="179"/>
      <c r="D58" s="278">
        <v>1</v>
      </c>
      <c r="E58" s="278">
        <v>2</v>
      </c>
      <c r="F58" s="278">
        <v>3</v>
      </c>
    </row>
    <row r="59" spans="1:6" ht="15.75">
      <c r="A59" s="159">
        <v>56</v>
      </c>
      <c r="B59" s="141" t="s">
        <v>1085</v>
      </c>
      <c r="C59" s="179"/>
      <c r="D59" s="278">
        <v>1.4848772772584202</v>
      </c>
      <c r="E59" s="278">
        <v>2.9697545545168405</v>
      </c>
      <c r="F59" s="278">
        <v>4.4546318317752611</v>
      </c>
    </row>
    <row r="60" spans="1:6" ht="15.75">
      <c r="A60" s="159">
        <v>57</v>
      </c>
      <c r="B60" s="141" t="s">
        <v>1086</v>
      </c>
      <c r="C60" s="179"/>
      <c r="D60" s="278">
        <v>1</v>
      </c>
      <c r="E60" s="278">
        <v>2</v>
      </c>
      <c r="F60" s="278">
        <v>3</v>
      </c>
    </row>
    <row r="61" spans="1:6" ht="15.75">
      <c r="A61" s="159">
        <v>58</v>
      </c>
      <c r="B61" s="141" t="s">
        <v>1087</v>
      </c>
      <c r="C61" s="179"/>
      <c r="D61" s="278">
        <v>2.5</v>
      </c>
      <c r="E61" s="278">
        <v>3.5</v>
      </c>
      <c r="F61" s="278">
        <v>6</v>
      </c>
    </row>
    <row r="62" spans="1:6" ht="15.75">
      <c r="A62" s="159">
        <v>59</v>
      </c>
      <c r="B62" s="141" t="s">
        <v>1088</v>
      </c>
      <c r="C62" s="179"/>
      <c r="D62" s="278">
        <v>1</v>
      </c>
      <c r="E62" s="278">
        <v>2</v>
      </c>
      <c r="F62" s="278">
        <v>3</v>
      </c>
    </row>
    <row r="63" spans="1:6" ht="15.75">
      <c r="A63" s="159">
        <v>60</v>
      </c>
      <c r="B63" s="141" t="s">
        <v>1089</v>
      </c>
      <c r="C63" s="179"/>
      <c r="D63" s="278">
        <v>2</v>
      </c>
      <c r="E63" s="278">
        <v>4</v>
      </c>
      <c r="F63" s="278">
        <v>6</v>
      </c>
    </row>
    <row r="64" spans="1:6" ht="15.75">
      <c r="A64" s="159">
        <v>61</v>
      </c>
      <c r="B64" s="141" t="s">
        <v>1090</v>
      </c>
      <c r="C64" s="179"/>
      <c r="D64" s="278">
        <v>1.4848772772584202</v>
      </c>
      <c r="E64" s="278">
        <v>3</v>
      </c>
      <c r="F64" s="278">
        <v>4.4848772772584198</v>
      </c>
    </row>
    <row r="65" spans="1:6" ht="15.75">
      <c r="A65" s="159">
        <v>62</v>
      </c>
      <c r="B65" s="141" t="s">
        <v>1091</v>
      </c>
      <c r="C65" s="179"/>
      <c r="D65" s="278">
        <v>1</v>
      </c>
      <c r="E65" s="278">
        <v>2</v>
      </c>
      <c r="F65" s="278">
        <v>3</v>
      </c>
    </row>
    <row r="66" spans="1:6" ht="15.75">
      <c r="A66" s="159">
        <v>63</v>
      </c>
      <c r="B66" s="141" t="s">
        <v>1092</v>
      </c>
      <c r="C66" s="179"/>
      <c r="D66" s="278">
        <v>1</v>
      </c>
      <c r="E66" s="278">
        <v>2.5</v>
      </c>
      <c r="F66" s="278">
        <v>3.5</v>
      </c>
    </row>
    <row r="67" spans="1:6" ht="15.75">
      <c r="A67" s="159">
        <v>64</v>
      </c>
      <c r="B67" s="141" t="s">
        <v>1093</v>
      </c>
      <c r="C67" s="179"/>
      <c r="D67" s="278">
        <v>1</v>
      </c>
      <c r="E67" s="278">
        <v>2</v>
      </c>
      <c r="F67" s="278">
        <v>3</v>
      </c>
    </row>
    <row r="68" spans="1:6" ht="15.75">
      <c r="A68" s="159">
        <v>65</v>
      </c>
      <c r="B68" s="141" t="s">
        <v>1094</v>
      </c>
      <c r="C68" s="179"/>
      <c r="D68" s="278">
        <v>1.3759457147118153</v>
      </c>
      <c r="E68" s="278">
        <v>2.7518914294236305</v>
      </c>
      <c r="F68" s="278">
        <v>4.1278371441354462</v>
      </c>
    </row>
    <row r="69" spans="1:6" ht="15.75">
      <c r="A69" s="159">
        <v>66</v>
      </c>
      <c r="B69" s="141" t="s">
        <v>1095</v>
      </c>
      <c r="C69" s="179"/>
      <c r="D69" s="278">
        <v>1</v>
      </c>
      <c r="E69" s="278">
        <v>2</v>
      </c>
      <c r="F69" s="278">
        <v>3</v>
      </c>
    </row>
    <row r="70" spans="1:6" ht="15.75">
      <c r="A70" s="159">
        <v>67</v>
      </c>
      <c r="B70" s="141" t="s">
        <v>1096</v>
      </c>
      <c r="C70" s="179"/>
      <c r="D70" s="278">
        <v>2.5</v>
      </c>
      <c r="E70" s="278">
        <v>3.5</v>
      </c>
      <c r="F70" s="278">
        <v>6</v>
      </c>
    </row>
    <row r="71" spans="1:6" ht="15.75">
      <c r="A71" s="159">
        <v>68</v>
      </c>
      <c r="B71" s="141" t="s">
        <v>1097</v>
      </c>
      <c r="C71" s="179"/>
      <c r="D71" s="278">
        <v>1</v>
      </c>
      <c r="E71" s="278">
        <v>2</v>
      </c>
      <c r="F71" s="278">
        <v>3</v>
      </c>
    </row>
    <row r="72" spans="1:6" ht="15.75">
      <c r="A72" s="159">
        <v>69</v>
      </c>
      <c r="B72" s="141" t="s">
        <v>1098</v>
      </c>
      <c r="C72" s="179"/>
      <c r="D72" s="278">
        <v>1.0024660716948848</v>
      </c>
      <c r="E72" s="278">
        <v>2.0049321433897695</v>
      </c>
      <c r="F72" s="278">
        <v>3.0073982150846543</v>
      </c>
    </row>
    <row r="73" spans="1:6" ht="15.75">
      <c r="A73" s="159">
        <v>70</v>
      </c>
      <c r="B73" s="141" t="s">
        <v>1099</v>
      </c>
      <c r="C73" s="179"/>
      <c r="D73" s="278">
        <v>1</v>
      </c>
      <c r="E73" s="278">
        <v>2</v>
      </c>
      <c r="F73" s="278">
        <v>3</v>
      </c>
    </row>
    <row r="74" spans="1:6" ht="15.75">
      <c r="A74" s="159">
        <v>71</v>
      </c>
      <c r="B74" s="141" t="s">
        <v>1100</v>
      </c>
      <c r="C74" s="179"/>
      <c r="D74" s="278">
        <v>1</v>
      </c>
      <c r="E74" s="278">
        <v>2</v>
      </c>
      <c r="F74" s="278">
        <v>3</v>
      </c>
    </row>
    <row r="75" spans="1:6" ht="15.75">
      <c r="A75" s="159">
        <v>72</v>
      </c>
      <c r="B75" s="141" t="s">
        <v>1101</v>
      </c>
      <c r="C75" s="179"/>
      <c r="D75" s="278">
        <v>1</v>
      </c>
      <c r="E75" s="278">
        <v>2</v>
      </c>
      <c r="F75" s="278">
        <v>3</v>
      </c>
    </row>
    <row r="76" spans="1:6" ht="15.75">
      <c r="A76" s="159">
        <v>73</v>
      </c>
      <c r="B76" s="141" t="s">
        <v>1102</v>
      </c>
      <c r="C76" s="179"/>
      <c r="D76" s="278">
        <v>1</v>
      </c>
      <c r="E76" s="278">
        <v>2</v>
      </c>
      <c r="F76" s="278">
        <v>3</v>
      </c>
    </row>
    <row r="77" spans="1:6" ht="15.75">
      <c r="A77" s="159">
        <v>74</v>
      </c>
      <c r="B77" s="141" t="s">
        <v>1103</v>
      </c>
      <c r="C77" s="179"/>
      <c r="D77" s="278">
        <v>2</v>
      </c>
      <c r="E77" s="278">
        <v>3.5</v>
      </c>
      <c r="F77" s="278">
        <v>5.5</v>
      </c>
    </row>
    <row r="78" spans="1:6" ht="15.75">
      <c r="A78" s="159">
        <v>75</v>
      </c>
      <c r="B78" s="190" t="s">
        <v>1104</v>
      </c>
      <c r="C78" s="179"/>
      <c r="D78" s="278">
        <v>1</v>
      </c>
      <c r="E78" s="278">
        <v>2</v>
      </c>
      <c r="F78" s="278">
        <v>3</v>
      </c>
    </row>
    <row r="79" spans="1:6" ht="15.75">
      <c r="A79" s="159">
        <v>76</v>
      </c>
      <c r="B79" s="141" t="s">
        <v>1105</v>
      </c>
      <c r="C79" s="179"/>
      <c r="D79" s="278">
        <v>1</v>
      </c>
      <c r="E79" s="278">
        <v>2.5</v>
      </c>
      <c r="F79" s="278">
        <v>3.5</v>
      </c>
    </row>
    <row r="80" spans="1:6" ht="15.75">
      <c r="A80" s="159">
        <v>77</v>
      </c>
      <c r="B80" s="141" t="s">
        <v>1106</v>
      </c>
      <c r="C80" s="179"/>
      <c r="D80" s="278">
        <v>1</v>
      </c>
      <c r="E80" s="278">
        <v>2.5</v>
      </c>
      <c r="F80" s="278">
        <v>3.5</v>
      </c>
    </row>
    <row r="81" spans="1:6" ht="15.75">
      <c r="A81" s="159">
        <v>78</v>
      </c>
      <c r="B81" s="141" t="s">
        <v>1107</v>
      </c>
      <c r="C81" s="179"/>
      <c r="D81" s="278">
        <v>1</v>
      </c>
      <c r="E81" s="278">
        <v>2</v>
      </c>
      <c r="F81" s="278">
        <v>3</v>
      </c>
    </row>
    <row r="82" spans="1:6" ht="15.75">
      <c r="A82" s="159">
        <v>79</v>
      </c>
      <c r="B82" s="141" t="s">
        <v>1108</v>
      </c>
      <c r="C82" s="179"/>
      <c r="D82" s="278">
        <v>1</v>
      </c>
      <c r="E82" s="278">
        <v>2</v>
      </c>
      <c r="F82" s="278">
        <v>3</v>
      </c>
    </row>
    <row r="83" spans="1:6" ht="15.75">
      <c r="A83" s="159">
        <v>80</v>
      </c>
      <c r="B83" s="141" t="s">
        <v>1109</v>
      </c>
      <c r="C83" s="179"/>
      <c r="D83" s="278">
        <v>2</v>
      </c>
      <c r="E83" s="278">
        <v>3.5</v>
      </c>
      <c r="F83" s="278">
        <v>5.5</v>
      </c>
    </row>
    <row r="84" spans="1:6" ht="15.75">
      <c r="A84" s="159">
        <v>81</v>
      </c>
      <c r="B84" s="162" t="s">
        <v>1110</v>
      </c>
      <c r="C84" s="179"/>
      <c r="D84" s="278">
        <v>1</v>
      </c>
      <c r="E84" s="278">
        <v>2.4300000000000002</v>
      </c>
      <c r="F84" s="278">
        <v>3.43</v>
      </c>
    </row>
    <row r="85" spans="1:6" ht="15.75">
      <c r="A85" s="159">
        <v>82</v>
      </c>
      <c r="B85" s="141" t="s">
        <v>1111</v>
      </c>
      <c r="C85" s="179"/>
      <c r="D85" s="278">
        <v>1</v>
      </c>
      <c r="E85" s="278">
        <v>2</v>
      </c>
      <c r="F85" s="278">
        <v>3</v>
      </c>
    </row>
    <row r="86" spans="1:6" ht="15.75">
      <c r="A86" s="159">
        <v>83</v>
      </c>
      <c r="B86" s="141" t="s">
        <v>1112</v>
      </c>
      <c r="C86" s="179"/>
      <c r="D86" s="278">
        <v>1</v>
      </c>
      <c r="E86" s="278">
        <v>2.5</v>
      </c>
      <c r="F86" s="278">
        <v>3.5</v>
      </c>
    </row>
    <row r="87" spans="1:6" ht="15.75">
      <c r="A87" s="159">
        <v>84</v>
      </c>
      <c r="B87" s="141" t="s">
        <v>1113</v>
      </c>
      <c r="C87" s="179"/>
      <c r="D87" s="278">
        <v>1</v>
      </c>
      <c r="E87" s="278">
        <v>2</v>
      </c>
      <c r="F87" s="278">
        <v>3</v>
      </c>
    </row>
    <row r="88" spans="1:6" ht="15.75">
      <c r="A88" s="159">
        <v>85</v>
      </c>
      <c r="B88" s="141" t="s">
        <v>1114</v>
      </c>
      <c r="C88" s="179"/>
      <c r="D88" s="278">
        <v>1</v>
      </c>
      <c r="E88" s="278">
        <v>2</v>
      </c>
      <c r="F88" s="278">
        <v>3</v>
      </c>
    </row>
    <row r="89" spans="1:6" ht="15.75">
      <c r="A89" s="159">
        <v>86</v>
      </c>
      <c r="B89" s="141" t="s">
        <v>1115</v>
      </c>
      <c r="C89" s="179"/>
      <c r="D89" s="278">
        <v>1</v>
      </c>
      <c r="E89" s="278">
        <v>2</v>
      </c>
      <c r="F89" s="278">
        <v>3</v>
      </c>
    </row>
    <row r="90" spans="1:6" ht="15.75">
      <c r="A90" s="159">
        <v>87</v>
      </c>
      <c r="B90" s="141" t="s">
        <v>1116</v>
      </c>
      <c r="C90" s="179"/>
      <c r="D90" s="278">
        <v>0.5</v>
      </c>
      <c r="E90" s="278">
        <v>1</v>
      </c>
      <c r="F90" s="278">
        <v>1.5</v>
      </c>
    </row>
    <row r="91" spans="1:6" ht="15.75">
      <c r="A91" s="159">
        <v>88</v>
      </c>
      <c r="B91" s="141" t="s">
        <v>1117</v>
      </c>
      <c r="C91" s="179"/>
      <c r="D91" s="278">
        <v>0.5</v>
      </c>
      <c r="E91" s="278">
        <v>1</v>
      </c>
      <c r="F91" s="278">
        <v>1.5</v>
      </c>
    </row>
    <row r="92" spans="1:6" ht="15.75">
      <c r="A92" s="159">
        <v>89</v>
      </c>
      <c r="B92" s="141" t="s">
        <v>1118</v>
      </c>
      <c r="C92" s="179"/>
      <c r="D92" s="278">
        <v>1</v>
      </c>
      <c r="E92" s="278">
        <v>2.5</v>
      </c>
      <c r="F92" s="278">
        <v>3.5</v>
      </c>
    </row>
    <row r="93" spans="1:6" ht="15.75">
      <c r="A93" s="159">
        <v>90</v>
      </c>
      <c r="B93" s="141" t="s">
        <v>1119</v>
      </c>
      <c r="C93" s="179"/>
      <c r="D93" s="278">
        <v>1</v>
      </c>
      <c r="E93" s="278">
        <v>2.5</v>
      </c>
      <c r="F93" s="278">
        <v>3.5</v>
      </c>
    </row>
    <row r="94" spans="1:6" ht="15.75">
      <c r="A94" s="159">
        <v>91</v>
      </c>
      <c r="B94" s="141" t="s">
        <v>1120</v>
      </c>
      <c r="C94" s="179"/>
      <c r="D94" s="278">
        <v>1</v>
      </c>
      <c r="E94" s="278">
        <v>2.5</v>
      </c>
      <c r="F94" s="278">
        <v>3.5</v>
      </c>
    </row>
    <row r="95" spans="1:6" ht="15.75">
      <c r="A95" s="159">
        <v>92</v>
      </c>
      <c r="B95" s="141" t="s">
        <v>1121</v>
      </c>
      <c r="C95" s="179"/>
      <c r="D95" s="278">
        <v>1</v>
      </c>
      <c r="E95" s="278">
        <v>2.5</v>
      </c>
      <c r="F95" s="278">
        <v>3.5</v>
      </c>
    </row>
    <row r="96" spans="1:6" ht="15.75">
      <c r="A96" s="159">
        <v>93</v>
      </c>
      <c r="B96" s="141" t="s">
        <v>1122</v>
      </c>
      <c r="C96" s="179"/>
      <c r="D96" s="278">
        <v>1.2981374557499548</v>
      </c>
      <c r="E96" s="278">
        <v>2.5</v>
      </c>
      <c r="F96" s="278">
        <v>3.7981374557499548</v>
      </c>
    </row>
    <row r="97" spans="1:6" ht="15.75">
      <c r="A97" s="159">
        <v>94</v>
      </c>
      <c r="B97" s="141" t="s">
        <v>1123</v>
      </c>
      <c r="C97" s="179"/>
      <c r="D97" s="278">
        <v>0.5</v>
      </c>
      <c r="E97" s="278">
        <v>1</v>
      </c>
      <c r="F97" s="278">
        <v>1.5</v>
      </c>
    </row>
    <row r="98" spans="1:6" ht="15.75">
      <c r="A98" s="159">
        <v>95</v>
      </c>
      <c r="B98" s="141" t="s">
        <v>1124</v>
      </c>
      <c r="C98" s="179"/>
      <c r="D98" s="278">
        <v>1</v>
      </c>
      <c r="E98" s="278">
        <v>2.5</v>
      </c>
      <c r="F98" s="278">
        <v>3.5</v>
      </c>
    </row>
    <row r="99" spans="1:6" ht="15.75">
      <c r="A99" s="159">
        <v>96</v>
      </c>
      <c r="B99" s="141" t="s">
        <v>1125</v>
      </c>
      <c r="C99" s="179"/>
      <c r="D99" s="278">
        <v>1</v>
      </c>
      <c r="E99" s="278">
        <v>2</v>
      </c>
      <c r="F99" s="278">
        <v>3</v>
      </c>
    </row>
    <row r="100" spans="1:6" ht="15.75">
      <c r="A100" s="159">
        <v>97</v>
      </c>
      <c r="B100" s="141" t="s">
        <v>886</v>
      </c>
      <c r="C100" s="179"/>
      <c r="D100" s="278">
        <v>1</v>
      </c>
      <c r="E100" s="278">
        <v>2.5</v>
      </c>
      <c r="F100" s="278">
        <v>3.5</v>
      </c>
    </row>
    <row r="101" spans="1:6" ht="15.75">
      <c r="A101" s="159">
        <v>98</v>
      </c>
      <c r="B101" s="141" t="s">
        <v>1126</v>
      </c>
      <c r="C101" s="179"/>
      <c r="D101" s="278">
        <v>1</v>
      </c>
      <c r="E101" s="278">
        <v>2.5</v>
      </c>
      <c r="F101" s="278">
        <v>3.5</v>
      </c>
    </row>
    <row r="102" spans="1:6" ht="15.75">
      <c r="A102" s="159">
        <v>99</v>
      </c>
      <c r="B102" s="141" t="s">
        <v>1127</v>
      </c>
      <c r="C102" s="179"/>
      <c r="D102" s="278">
        <v>1</v>
      </c>
      <c r="E102" s="278">
        <v>2.5</v>
      </c>
      <c r="F102" s="278">
        <v>3.5</v>
      </c>
    </row>
    <row r="103" spans="1:6" ht="15.75">
      <c r="A103" s="159">
        <v>100</v>
      </c>
      <c r="B103" s="141" t="s">
        <v>1128</v>
      </c>
      <c r="C103" s="179"/>
      <c r="D103" s="278">
        <v>1.2825758039575827</v>
      </c>
      <c r="E103" s="278">
        <v>2.5</v>
      </c>
      <c r="F103" s="278">
        <v>3.7825758039575827</v>
      </c>
    </row>
    <row r="104" spans="1:6" ht="15.75">
      <c r="A104" s="159">
        <v>101</v>
      </c>
      <c r="B104" s="141" t="s">
        <v>1129</v>
      </c>
      <c r="C104" s="179"/>
      <c r="D104" s="278">
        <v>1</v>
      </c>
      <c r="E104" s="278">
        <v>3</v>
      </c>
      <c r="F104" s="278">
        <v>4</v>
      </c>
    </row>
    <row r="105" spans="1:6" ht="15.75">
      <c r="A105" s="159">
        <v>102</v>
      </c>
      <c r="B105" s="141" t="s">
        <v>1130</v>
      </c>
      <c r="C105" s="179"/>
      <c r="D105" s="278">
        <v>1</v>
      </c>
      <c r="E105" s="278">
        <v>2.5</v>
      </c>
      <c r="F105" s="278">
        <v>3.5</v>
      </c>
    </row>
    <row r="106" spans="1:6" ht="15.75">
      <c r="A106" s="159">
        <v>103</v>
      </c>
      <c r="B106" s="141" t="s">
        <v>1131</v>
      </c>
      <c r="C106" s="179"/>
      <c r="D106" s="278">
        <v>1</v>
      </c>
      <c r="E106" s="278">
        <v>2.5</v>
      </c>
      <c r="F106" s="278">
        <v>3.5</v>
      </c>
    </row>
    <row r="107" spans="1:6" ht="15.75">
      <c r="A107" s="159">
        <v>104</v>
      </c>
      <c r="B107" s="141" t="s">
        <v>1132</v>
      </c>
      <c r="C107" s="179"/>
      <c r="D107" s="278">
        <v>2.5</v>
      </c>
      <c r="E107" s="278">
        <v>3.5</v>
      </c>
      <c r="F107" s="278">
        <v>6</v>
      </c>
    </row>
    <row r="108" spans="1:6" ht="15.75">
      <c r="A108" s="159">
        <v>105</v>
      </c>
      <c r="B108" s="141" t="s">
        <v>1133</v>
      </c>
      <c r="C108" s="179"/>
      <c r="D108" s="278">
        <v>1</v>
      </c>
      <c r="E108" s="278">
        <v>2</v>
      </c>
      <c r="F108" s="278">
        <v>3</v>
      </c>
    </row>
    <row r="109" spans="1:6" ht="15.75">
      <c r="A109" s="159">
        <v>106</v>
      </c>
      <c r="B109" s="141" t="s">
        <v>1134</v>
      </c>
      <c r="C109" s="179"/>
      <c r="D109" s="278">
        <v>0.5</v>
      </c>
      <c r="E109" s="278">
        <v>1</v>
      </c>
      <c r="F109" s="278">
        <v>1.5</v>
      </c>
    </row>
    <row r="110" spans="1:6" ht="15.75">
      <c r="A110" s="159">
        <v>107</v>
      </c>
      <c r="B110" s="141" t="s">
        <v>1135</v>
      </c>
      <c r="C110" s="179"/>
      <c r="D110" s="278">
        <v>1</v>
      </c>
      <c r="E110" s="278">
        <v>2</v>
      </c>
      <c r="F110" s="278">
        <v>3</v>
      </c>
    </row>
    <row r="111" spans="1:6" ht="15.75">
      <c r="A111" s="159">
        <v>108</v>
      </c>
      <c r="B111" s="141" t="s">
        <v>1136</v>
      </c>
      <c r="C111" s="179"/>
      <c r="D111" s="278">
        <v>1</v>
      </c>
      <c r="E111" s="278">
        <v>2</v>
      </c>
      <c r="F111" s="278">
        <v>3</v>
      </c>
    </row>
    <row r="112" spans="1:6" ht="15.75">
      <c r="A112" s="159">
        <v>109</v>
      </c>
      <c r="B112" s="141" t="s">
        <v>1137</v>
      </c>
      <c r="C112" s="179"/>
      <c r="D112" s="278">
        <v>0.7</v>
      </c>
      <c r="E112" s="278">
        <v>1.4</v>
      </c>
      <c r="F112" s="278">
        <v>2.0999999999999996</v>
      </c>
    </row>
    <row r="113" spans="1:6" ht="15.75">
      <c r="A113" s="159">
        <v>110</v>
      </c>
      <c r="B113" s="141" t="s">
        <v>1138</v>
      </c>
      <c r="C113" s="179"/>
      <c r="D113" s="278">
        <v>1</v>
      </c>
      <c r="E113" s="278">
        <v>2.5</v>
      </c>
      <c r="F113" s="278">
        <v>3.5</v>
      </c>
    </row>
    <row r="114" spans="1:6" ht="15.75">
      <c r="A114" s="159">
        <v>111</v>
      </c>
      <c r="B114" s="141" t="s">
        <v>1139</v>
      </c>
      <c r="C114" s="179"/>
      <c r="D114" s="278">
        <v>0.7</v>
      </c>
      <c r="E114" s="278">
        <v>1.4</v>
      </c>
      <c r="F114" s="278">
        <v>2.0999999999999996</v>
      </c>
    </row>
    <row r="115" spans="1:6" ht="15.75">
      <c r="A115" s="159">
        <v>112</v>
      </c>
      <c r="B115" s="141" t="s">
        <v>1140</v>
      </c>
      <c r="C115" s="179"/>
      <c r="D115" s="278">
        <v>1.5</v>
      </c>
      <c r="E115" s="278">
        <v>3</v>
      </c>
      <c r="F115" s="278">
        <v>4.5</v>
      </c>
    </row>
    <row r="116" spans="1:6" ht="15.75">
      <c r="A116" s="159">
        <v>113</v>
      </c>
      <c r="B116" s="141" t="s">
        <v>1141</v>
      </c>
      <c r="C116" s="179"/>
      <c r="D116" s="278">
        <v>1.5</v>
      </c>
      <c r="E116" s="278">
        <v>3</v>
      </c>
      <c r="F116" s="278">
        <v>4.5</v>
      </c>
    </row>
    <row r="117" spans="1:6" ht="15.75">
      <c r="A117" s="159">
        <v>114</v>
      </c>
      <c r="B117" s="141" t="s">
        <v>1142</v>
      </c>
      <c r="C117" s="179"/>
      <c r="D117" s="278">
        <v>1</v>
      </c>
      <c r="E117" s="278">
        <v>2</v>
      </c>
      <c r="F117" s="278">
        <v>3</v>
      </c>
    </row>
    <row r="118" spans="1:6" ht="15.75">
      <c r="A118" s="159">
        <v>115</v>
      </c>
      <c r="B118" s="141" t="s">
        <v>1143</v>
      </c>
      <c r="C118" s="179"/>
      <c r="D118" s="278">
        <v>1.5</v>
      </c>
      <c r="E118" s="278">
        <v>3</v>
      </c>
      <c r="F118" s="278">
        <v>4.5</v>
      </c>
    </row>
    <row r="119" spans="1:6" ht="15.75">
      <c r="A119" s="159">
        <v>116</v>
      </c>
      <c r="B119" s="141" t="s">
        <v>1144</v>
      </c>
      <c r="C119" s="179"/>
      <c r="D119" s="278">
        <v>1</v>
      </c>
      <c r="E119" s="278">
        <v>2</v>
      </c>
      <c r="F119" s="278">
        <v>3</v>
      </c>
    </row>
    <row r="120" spans="1:6" ht="15.75">
      <c r="A120" s="159">
        <v>117</v>
      </c>
      <c r="B120" s="141" t="s">
        <v>1145</v>
      </c>
      <c r="C120" s="179"/>
      <c r="D120" s="278">
        <v>1.5</v>
      </c>
      <c r="E120" s="278">
        <v>3</v>
      </c>
      <c r="F120" s="278">
        <v>4.5</v>
      </c>
    </row>
    <row r="121" spans="1:6" ht="15.75">
      <c r="A121" s="159">
        <v>118</v>
      </c>
      <c r="B121" s="141" t="s">
        <v>1146</v>
      </c>
      <c r="C121" s="179"/>
      <c r="D121" s="278">
        <v>1</v>
      </c>
      <c r="E121" s="278">
        <v>2.5</v>
      </c>
      <c r="F121" s="278">
        <v>3.5</v>
      </c>
    </row>
    <row r="122" spans="1:6" ht="15.75">
      <c r="A122" s="159">
        <v>119</v>
      </c>
      <c r="B122" s="141" t="s">
        <v>1147</v>
      </c>
      <c r="C122" s="179"/>
      <c r="D122" s="278">
        <v>1</v>
      </c>
      <c r="E122" s="278">
        <v>2</v>
      </c>
      <c r="F122" s="278">
        <v>3</v>
      </c>
    </row>
    <row r="123" spans="1:6" ht="15.75">
      <c r="A123" s="159">
        <v>120</v>
      </c>
      <c r="B123" s="141" t="s">
        <v>1148</v>
      </c>
      <c r="C123" s="179"/>
      <c r="D123" s="278">
        <v>1</v>
      </c>
      <c r="E123" s="278">
        <v>2</v>
      </c>
      <c r="F123" s="278">
        <v>3</v>
      </c>
    </row>
    <row r="124" spans="1:6" ht="15.75">
      <c r="A124" s="159">
        <v>121</v>
      </c>
      <c r="B124" s="141" t="s">
        <v>1149</v>
      </c>
      <c r="C124" s="179"/>
      <c r="D124" s="278">
        <v>1</v>
      </c>
      <c r="E124" s="278">
        <v>2</v>
      </c>
      <c r="F124" s="278">
        <v>3</v>
      </c>
    </row>
    <row r="125" spans="1:6" ht="15.75">
      <c r="A125" s="159">
        <v>122</v>
      </c>
      <c r="B125" s="141" t="s">
        <v>1150</v>
      </c>
      <c r="C125" s="179"/>
      <c r="D125" s="278">
        <v>1</v>
      </c>
      <c r="E125" s="278">
        <v>3</v>
      </c>
      <c r="F125" s="278">
        <v>4</v>
      </c>
    </row>
    <row r="126" spans="1:6" ht="15.75">
      <c r="A126" s="159">
        <v>123</v>
      </c>
      <c r="B126" s="141" t="s">
        <v>1151</v>
      </c>
      <c r="C126" s="179"/>
      <c r="D126" s="278">
        <v>1</v>
      </c>
      <c r="E126" s="278">
        <v>2</v>
      </c>
      <c r="F126" s="278">
        <v>3</v>
      </c>
    </row>
    <row r="127" spans="1:6" ht="15.75">
      <c r="A127" s="159">
        <v>124</v>
      </c>
      <c r="B127" s="141" t="s">
        <v>1152</v>
      </c>
      <c r="C127" s="179"/>
      <c r="D127" s="278">
        <v>1</v>
      </c>
      <c r="E127" s="278">
        <v>3</v>
      </c>
      <c r="F127" s="278">
        <v>4</v>
      </c>
    </row>
    <row r="128" spans="1:6" ht="15.75">
      <c r="A128" s="159">
        <v>125</v>
      </c>
      <c r="B128" s="141" t="s">
        <v>1153</v>
      </c>
      <c r="C128" s="179"/>
      <c r="D128" s="278">
        <v>1</v>
      </c>
      <c r="E128" s="278">
        <v>3</v>
      </c>
      <c r="F128" s="278">
        <v>4</v>
      </c>
    </row>
    <row r="129" spans="1:6" ht="15.75">
      <c r="A129" s="159">
        <v>126</v>
      </c>
      <c r="B129" s="141" t="s">
        <v>1154</v>
      </c>
      <c r="C129" s="179"/>
      <c r="D129" s="278">
        <v>1</v>
      </c>
      <c r="E129" s="278">
        <v>2</v>
      </c>
      <c r="F129" s="278">
        <v>3</v>
      </c>
    </row>
    <row r="130" spans="1:6" ht="15.75">
      <c r="A130" s="159">
        <v>127</v>
      </c>
      <c r="B130" s="141" t="s">
        <v>1155</v>
      </c>
      <c r="C130" s="179"/>
      <c r="D130" s="278">
        <v>1.5</v>
      </c>
      <c r="E130" s="278">
        <v>3</v>
      </c>
      <c r="F130" s="278">
        <v>4.5</v>
      </c>
    </row>
    <row r="131" spans="1:6" ht="15.75">
      <c r="A131" s="159">
        <v>128</v>
      </c>
      <c r="B131" s="141" t="s">
        <v>1156</v>
      </c>
      <c r="C131" s="179"/>
      <c r="D131" s="278">
        <v>1</v>
      </c>
      <c r="E131" s="278">
        <v>2</v>
      </c>
      <c r="F131" s="278">
        <v>3</v>
      </c>
    </row>
    <row r="132" spans="1:6" ht="15.75">
      <c r="A132" s="159">
        <v>129</v>
      </c>
      <c r="B132" s="141" t="s">
        <v>1157</v>
      </c>
      <c r="C132" s="179"/>
      <c r="D132" s="278">
        <v>0.5</v>
      </c>
      <c r="E132" s="278">
        <v>1</v>
      </c>
      <c r="F132" s="278">
        <v>1.5</v>
      </c>
    </row>
    <row r="133" spans="1:6" ht="15.75">
      <c r="A133" s="159">
        <v>130</v>
      </c>
      <c r="B133" s="141" t="s">
        <v>1158</v>
      </c>
      <c r="C133" s="179"/>
      <c r="D133" s="278">
        <v>1</v>
      </c>
      <c r="E133" s="278">
        <v>2</v>
      </c>
      <c r="F133" s="278">
        <v>3</v>
      </c>
    </row>
    <row r="134" spans="1:6" ht="15.75">
      <c r="A134" s="159">
        <v>131</v>
      </c>
      <c r="B134" s="141" t="s">
        <v>1159</v>
      </c>
      <c r="C134" s="179"/>
      <c r="D134" s="278">
        <v>1</v>
      </c>
      <c r="E134" s="278">
        <v>2</v>
      </c>
      <c r="F134" s="278">
        <v>3</v>
      </c>
    </row>
    <row r="135" spans="1:6" ht="15.75">
      <c r="A135" s="159">
        <v>132</v>
      </c>
      <c r="B135" s="141" t="s">
        <v>1160</v>
      </c>
      <c r="C135" s="179"/>
      <c r="D135" s="278">
        <v>1</v>
      </c>
      <c r="E135" s="278">
        <v>2.5</v>
      </c>
      <c r="F135" s="278">
        <v>3.5</v>
      </c>
    </row>
    <row r="136" spans="1:6" ht="15.75">
      <c r="A136" s="159">
        <v>133</v>
      </c>
      <c r="B136" s="141" t="s">
        <v>1161</v>
      </c>
      <c r="C136" s="179"/>
      <c r="D136" s="278">
        <v>1</v>
      </c>
      <c r="E136" s="278">
        <v>2</v>
      </c>
      <c r="F136" s="278">
        <v>3</v>
      </c>
    </row>
    <row r="137" spans="1:6" ht="15.75">
      <c r="A137" s="159">
        <v>134</v>
      </c>
      <c r="B137" s="141" t="s">
        <v>1162</v>
      </c>
      <c r="C137" s="179"/>
      <c r="D137" s="278">
        <v>1</v>
      </c>
      <c r="E137" s="278">
        <v>2</v>
      </c>
      <c r="F137" s="278">
        <v>3</v>
      </c>
    </row>
    <row r="138" spans="1:6" ht="15.75">
      <c r="A138" s="159">
        <v>135</v>
      </c>
      <c r="B138" s="141" t="s">
        <v>1163</v>
      </c>
      <c r="C138" s="179"/>
      <c r="D138" s="278">
        <v>1</v>
      </c>
      <c r="E138" s="278">
        <v>2</v>
      </c>
      <c r="F138" s="278">
        <v>3</v>
      </c>
    </row>
    <row r="139" spans="1:6" ht="15.75">
      <c r="A139" s="159">
        <v>136</v>
      </c>
      <c r="B139" s="141" t="s">
        <v>1164</v>
      </c>
      <c r="C139" s="179"/>
      <c r="D139" s="278">
        <v>1.02</v>
      </c>
      <c r="E139" s="278">
        <v>2.5</v>
      </c>
      <c r="F139" s="278">
        <v>3.52</v>
      </c>
    </row>
    <row r="140" spans="1:6" ht="15.75">
      <c r="A140" s="159">
        <v>137</v>
      </c>
      <c r="B140" s="141" t="s">
        <v>1165</v>
      </c>
      <c r="C140" s="179"/>
      <c r="D140" s="278">
        <v>1</v>
      </c>
      <c r="E140" s="278">
        <v>2</v>
      </c>
      <c r="F140" s="278">
        <v>3</v>
      </c>
    </row>
    <row r="141" spans="1:6" ht="15.75">
      <c r="A141" s="159">
        <v>138</v>
      </c>
      <c r="B141" s="141" t="s">
        <v>1166</v>
      </c>
      <c r="C141" s="179"/>
      <c r="D141" s="278">
        <v>1</v>
      </c>
      <c r="E141" s="278">
        <v>2</v>
      </c>
      <c r="F141" s="278">
        <v>3</v>
      </c>
    </row>
    <row r="142" spans="1:6" ht="15.75">
      <c r="A142" s="159">
        <v>139</v>
      </c>
      <c r="B142" s="141" t="s">
        <v>1167</v>
      </c>
      <c r="C142" s="179"/>
      <c r="D142" s="278">
        <v>1</v>
      </c>
      <c r="E142" s="278">
        <v>2</v>
      </c>
      <c r="F142" s="278">
        <v>3</v>
      </c>
    </row>
    <row r="143" spans="1:6" ht="15.75">
      <c r="A143" s="159">
        <v>140</v>
      </c>
      <c r="B143" s="141" t="s">
        <v>1168</v>
      </c>
      <c r="C143" s="179"/>
      <c r="D143" s="278">
        <v>1</v>
      </c>
      <c r="E143" s="278">
        <v>2</v>
      </c>
      <c r="F143" s="278">
        <v>3</v>
      </c>
    </row>
    <row r="144" spans="1:6" ht="15.75">
      <c r="A144" s="159">
        <v>141</v>
      </c>
      <c r="B144" s="141" t="s">
        <v>1169</v>
      </c>
      <c r="C144" s="179"/>
      <c r="D144" s="278">
        <v>2.5</v>
      </c>
      <c r="E144" s="278">
        <v>4</v>
      </c>
      <c r="F144" s="278">
        <v>6.5</v>
      </c>
    </row>
    <row r="145" spans="1:6" ht="15.75">
      <c r="A145" s="159">
        <v>142</v>
      </c>
      <c r="B145" s="141" t="s">
        <v>1170</v>
      </c>
      <c r="C145" s="179"/>
      <c r="D145" s="278">
        <v>1.0024660716948848</v>
      </c>
      <c r="E145" s="278">
        <v>2.0049321433897695</v>
      </c>
      <c r="F145" s="278">
        <v>3.0073982150846543</v>
      </c>
    </row>
    <row r="146" spans="1:6" ht="15.75">
      <c r="A146" s="159">
        <v>143</v>
      </c>
      <c r="B146" s="141" t="s">
        <v>1171</v>
      </c>
      <c r="C146" s="179"/>
      <c r="D146" s="278">
        <v>2.5</v>
      </c>
      <c r="E146" s="278">
        <v>3.5</v>
      </c>
      <c r="F146" s="278">
        <v>6</v>
      </c>
    </row>
    <row r="147" spans="1:6" ht="15.75">
      <c r="A147" s="159">
        <v>144</v>
      </c>
      <c r="B147" s="141" t="s">
        <v>1172</v>
      </c>
      <c r="C147" s="179"/>
      <c r="D147" s="278">
        <v>1.5</v>
      </c>
      <c r="E147" s="278">
        <v>3</v>
      </c>
      <c r="F147" s="278">
        <v>4.5</v>
      </c>
    </row>
    <row r="148" spans="1:6" ht="15.75">
      <c r="A148" s="159">
        <v>145</v>
      </c>
      <c r="B148" s="141" t="s">
        <v>1173</v>
      </c>
      <c r="C148" s="179"/>
      <c r="D148" s="278">
        <v>1.5</v>
      </c>
      <c r="E148" s="278">
        <v>2.5</v>
      </c>
      <c r="F148" s="278">
        <v>4</v>
      </c>
    </row>
    <row r="149" spans="1:6" ht="15.75">
      <c r="A149" s="159">
        <v>146</v>
      </c>
      <c r="B149" s="141" t="s">
        <v>1174</v>
      </c>
      <c r="C149" s="179"/>
      <c r="D149" s="278">
        <v>1</v>
      </c>
      <c r="E149" s="278">
        <v>2</v>
      </c>
      <c r="F149" s="278">
        <v>3</v>
      </c>
    </row>
    <row r="150" spans="1:6" ht="15.75">
      <c r="A150" s="159">
        <v>147</v>
      </c>
      <c r="B150" s="141" t="s">
        <v>1175</v>
      </c>
      <c r="C150" s="179"/>
      <c r="D150" s="278">
        <v>2.5</v>
      </c>
      <c r="E150" s="278">
        <v>2.5</v>
      </c>
      <c r="F150" s="278">
        <v>5</v>
      </c>
    </row>
    <row r="151" spans="1:6" ht="15.75">
      <c r="A151" s="159">
        <v>148</v>
      </c>
      <c r="B151" s="141" t="s">
        <v>1176</v>
      </c>
      <c r="C151" s="179"/>
      <c r="D151" s="278">
        <v>1.5</v>
      </c>
      <c r="E151" s="278">
        <v>2.5</v>
      </c>
      <c r="F151" s="278">
        <v>4</v>
      </c>
    </row>
    <row r="152" spans="1:6" ht="15.75">
      <c r="A152" s="159">
        <v>149</v>
      </c>
      <c r="B152" s="141" t="s">
        <v>1177</v>
      </c>
      <c r="C152" s="179"/>
      <c r="D152" s="278">
        <v>1.5</v>
      </c>
      <c r="E152" s="278">
        <v>2.5</v>
      </c>
      <c r="F152" s="278">
        <v>4</v>
      </c>
    </row>
    <row r="153" spans="1:6" ht="15.75">
      <c r="A153" s="159">
        <v>150</v>
      </c>
      <c r="B153" s="141" t="s">
        <v>1178</v>
      </c>
      <c r="C153" s="179"/>
      <c r="D153" s="278">
        <v>1.5</v>
      </c>
      <c r="E153" s="278">
        <v>2.5</v>
      </c>
      <c r="F153" s="278">
        <v>4</v>
      </c>
    </row>
    <row r="154" spans="1:6" ht="15.75">
      <c r="A154" s="159">
        <v>151</v>
      </c>
      <c r="B154" s="141" t="s">
        <v>1179</v>
      </c>
      <c r="C154" s="179"/>
      <c r="D154" s="278">
        <v>1.5</v>
      </c>
      <c r="E154" s="278">
        <v>3</v>
      </c>
      <c r="F154" s="278">
        <v>4.5</v>
      </c>
    </row>
    <row r="155" spans="1:6" ht="15.75">
      <c r="A155" s="159">
        <v>152</v>
      </c>
      <c r="B155" s="141" t="s">
        <v>1180</v>
      </c>
      <c r="C155" s="179"/>
      <c r="D155" s="278">
        <v>2.5</v>
      </c>
      <c r="E155" s="278">
        <v>3</v>
      </c>
      <c r="F155" s="278">
        <v>5.5</v>
      </c>
    </row>
    <row r="156" spans="1:6" ht="15.75">
      <c r="A156" s="159">
        <v>153</v>
      </c>
      <c r="B156" s="141" t="s">
        <v>893</v>
      </c>
      <c r="C156" s="179"/>
      <c r="D156" s="278">
        <v>2.5</v>
      </c>
      <c r="E156" s="278">
        <v>3</v>
      </c>
      <c r="F156" s="278">
        <v>5.5</v>
      </c>
    </row>
    <row r="157" spans="1:6" ht="15.75">
      <c r="A157" s="159">
        <v>154</v>
      </c>
      <c r="B157" s="141" t="s">
        <v>894</v>
      </c>
      <c r="C157" s="179"/>
      <c r="D157" s="278">
        <v>1.5</v>
      </c>
      <c r="E157" s="278">
        <v>3</v>
      </c>
      <c r="F157" s="278">
        <v>4.5</v>
      </c>
    </row>
    <row r="158" spans="1:6" ht="15.75">
      <c r="A158" s="159">
        <v>155</v>
      </c>
      <c r="B158" s="141" t="s">
        <v>895</v>
      </c>
      <c r="C158" s="179"/>
      <c r="D158" s="278">
        <v>1</v>
      </c>
      <c r="E158" s="278">
        <v>2</v>
      </c>
      <c r="F158" s="278">
        <v>3</v>
      </c>
    </row>
    <row r="159" spans="1:6" ht="15.75">
      <c r="A159" s="159">
        <v>156</v>
      </c>
      <c r="B159" s="141" t="s">
        <v>896</v>
      </c>
      <c r="C159" s="179"/>
      <c r="D159" s="278">
        <v>1</v>
      </c>
      <c r="E159" s="278">
        <v>2</v>
      </c>
      <c r="F159" s="278">
        <v>3</v>
      </c>
    </row>
    <row r="160" spans="1:6" ht="15.75">
      <c r="A160" s="159">
        <v>157</v>
      </c>
      <c r="B160" s="141" t="s">
        <v>897</v>
      </c>
      <c r="C160" s="179"/>
      <c r="D160" s="278">
        <v>1.5</v>
      </c>
      <c r="E160" s="278">
        <v>3</v>
      </c>
      <c r="F160" s="278">
        <v>4.5</v>
      </c>
    </row>
    <row r="161" spans="1:6" ht="15.75">
      <c r="A161" s="159">
        <v>158</v>
      </c>
      <c r="B161" s="141" t="s">
        <v>898</v>
      </c>
      <c r="C161" s="179"/>
      <c r="D161" s="278">
        <v>1.5</v>
      </c>
      <c r="E161" s="278">
        <v>3</v>
      </c>
      <c r="F161" s="278">
        <v>4.5</v>
      </c>
    </row>
    <row r="162" spans="1:6" ht="15.75">
      <c r="A162" s="159">
        <v>159</v>
      </c>
      <c r="B162" s="141" t="s">
        <v>899</v>
      </c>
      <c r="C162" s="179"/>
      <c r="D162" s="278">
        <v>0.5</v>
      </c>
      <c r="E162" s="278">
        <v>1</v>
      </c>
      <c r="F162" s="278">
        <v>1.5</v>
      </c>
    </row>
    <row r="163" spans="1:6" ht="15.75">
      <c r="A163" s="159">
        <v>160</v>
      </c>
      <c r="B163" s="141" t="s">
        <v>1181</v>
      </c>
      <c r="C163" s="179"/>
      <c r="D163" s="278">
        <v>1</v>
      </c>
      <c r="E163" s="278">
        <v>2</v>
      </c>
      <c r="F163" s="278">
        <v>3</v>
      </c>
    </row>
    <row r="164" spans="1:6" ht="15.75">
      <c r="A164" s="159">
        <v>161</v>
      </c>
      <c r="B164" s="141" t="s">
        <v>904</v>
      </c>
      <c r="C164" s="179"/>
      <c r="D164" s="278">
        <v>1</v>
      </c>
      <c r="E164" s="278">
        <v>2</v>
      </c>
      <c r="F164" s="278">
        <v>3</v>
      </c>
    </row>
    <row r="165" spans="1:6" ht="18.75">
      <c r="A165" s="99"/>
      <c r="B165" s="191" t="s">
        <v>888</v>
      </c>
      <c r="C165" s="180"/>
      <c r="D165" s="278">
        <v>202.60243443929011</v>
      </c>
      <c r="E165" s="278">
        <v>392.63686117063446</v>
      </c>
      <c r="F165" s="278">
        <v>595.23929560992462</v>
      </c>
    </row>
    <row r="166" spans="1:6" ht="18.75">
      <c r="A166" s="182"/>
      <c r="B166" s="183"/>
      <c r="C166" s="184"/>
      <c r="D166" s="185"/>
      <c r="E166" s="186"/>
      <c r="F166" s="186"/>
    </row>
    <row r="167" spans="1:6" ht="18.75">
      <c r="A167" s="182"/>
      <c r="B167" s="183"/>
      <c r="C167" s="184"/>
      <c r="D167" s="185"/>
      <c r="E167" s="186"/>
      <c r="F167" s="186"/>
    </row>
    <row r="168" spans="1:6" ht="18.75">
      <c r="A168" s="187"/>
      <c r="B168" s="187"/>
      <c r="C168" s="187"/>
      <c r="D168" s="188"/>
      <c r="E168" s="188"/>
      <c r="F168" s="188"/>
    </row>
    <row r="169" spans="1:6" ht="15.75">
      <c r="A169" s="187"/>
      <c r="B169" s="187"/>
      <c r="C169" s="249"/>
      <c r="D169" s="249"/>
      <c r="E169" s="249"/>
      <c r="F169" s="189"/>
    </row>
    <row r="170" spans="1:6" ht="15.75">
      <c r="A170" s="187"/>
      <c r="B170" s="187"/>
      <c r="C170" s="249"/>
      <c r="D170" s="249"/>
      <c r="E170" s="249"/>
      <c r="F170" s="187"/>
    </row>
  </sheetData>
  <mergeCells count="5">
    <mergeCell ref="C170:E170"/>
    <mergeCell ref="A1:F1"/>
    <mergeCell ref="C2:F2"/>
    <mergeCell ref="D3:E3"/>
    <mergeCell ref="C169:E169"/>
  </mergeCells>
  <phoneticPr fontId="12" type="noConversion"/>
  <pageMargins left="0.75" right="0.2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S1252"/>
  <sheetViews>
    <sheetView zoomScale="115" workbookViewId="0">
      <selection activeCell="H1" sqref="H1:J1048576"/>
    </sheetView>
  </sheetViews>
  <sheetFormatPr defaultRowHeight="15.75"/>
  <cols>
    <col min="1" max="1" width="5.7109375" style="47" customWidth="1"/>
    <col min="2" max="2" width="22" style="47" customWidth="1"/>
    <col min="3" max="3" width="19.140625" style="154" customWidth="1"/>
    <col min="4" max="4" width="14.28515625" style="155" customWidth="1"/>
    <col min="5" max="5" width="12.85546875" style="155" customWidth="1"/>
    <col min="6" max="6" width="12.42578125" style="156" customWidth="1"/>
    <col min="7" max="7" width="10.85546875" style="47" customWidth="1"/>
    <col min="8" max="16384" width="9.140625" style="47"/>
  </cols>
  <sheetData>
    <row r="1" spans="1:45" ht="22.5" customHeight="1">
      <c r="A1" s="43"/>
      <c r="B1" s="253" t="s">
        <v>907</v>
      </c>
      <c r="C1" s="254"/>
      <c r="D1" s="254"/>
      <c r="E1" s="254"/>
      <c r="F1" s="254"/>
    </row>
    <row r="2" spans="1:45" ht="18.75">
      <c r="A2" s="132"/>
      <c r="B2" s="133" t="s">
        <v>908</v>
      </c>
      <c r="C2" s="240"/>
      <c r="D2" s="251" t="s">
        <v>1560</v>
      </c>
      <c r="E2" s="251"/>
      <c r="F2" s="251"/>
      <c r="G2" s="134"/>
    </row>
    <row r="3" spans="1:45" s="139" customFormat="1" ht="30">
      <c r="A3" s="135" t="s">
        <v>890</v>
      </c>
      <c r="B3" s="136" t="s">
        <v>891</v>
      </c>
      <c r="C3" s="243" t="s">
        <v>1617</v>
      </c>
      <c r="D3" s="255" t="s">
        <v>901</v>
      </c>
      <c r="E3" s="256"/>
      <c r="F3" s="137" t="s">
        <v>888</v>
      </c>
      <c r="G3" s="138"/>
      <c r="H3" s="138"/>
      <c r="I3" s="138"/>
      <c r="J3" s="138"/>
      <c r="K3" s="138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</row>
    <row r="4" spans="1:45">
      <c r="A4" s="122">
        <v>1</v>
      </c>
      <c r="B4" s="234" t="s">
        <v>1382</v>
      </c>
      <c r="C4" s="172"/>
      <c r="D4" s="280">
        <v>0.93369910754232688</v>
      </c>
      <c r="E4" s="280">
        <v>1.85</v>
      </c>
      <c r="F4" s="280">
        <v>2.783699107542327</v>
      </c>
    </row>
    <row r="5" spans="1:45">
      <c r="A5" s="122">
        <v>2</v>
      </c>
      <c r="B5" s="234" t="s">
        <v>1383</v>
      </c>
      <c r="C5" s="172"/>
      <c r="D5" s="280">
        <v>0.7</v>
      </c>
      <c r="E5" s="280">
        <v>1.4</v>
      </c>
      <c r="F5" s="280">
        <v>2.0999999999999996</v>
      </c>
    </row>
    <row r="6" spans="1:45">
      <c r="A6" s="122">
        <v>3</v>
      </c>
      <c r="B6" s="234" t="s">
        <v>1384</v>
      </c>
      <c r="C6" s="172"/>
      <c r="D6" s="280">
        <v>1.2392733609198157</v>
      </c>
      <c r="E6" s="280">
        <v>2.5</v>
      </c>
      <c r="F6" s="280">
        <v>3.7392733609198157</v>
      </c>
    </row>
    <row r="7" spans="1:45">
      <c r="A7" s="122">
        <v>4</v>
      </c>
      <c r="B7" s="234" t="s">
        <v>1385</v>
      </c>
      <c r="C7" s="172"/>
      <c r="D7" s="280">
        <v>0.9</v>
      </c>
      <c r="E7" s="280">
        <v>1.8</v>
      </c>
      <c r="F7" s="280">
        <v>2.7</v>
      </c>
    </row>
    <row r="8" spans="1:45">
      <c r="A8" s="122">
        <v>5</v>
      </c>
      <c r="B8" s="234" t="s">
        <v>1386</v>
      </c>
      <c r="C8" s="172"/>
      <c r="D8" s="280">
        <v>1.1883443186902343</v>
      </c>
      <c r="E8" s="280">
        <v>2.4</v>
      </c>
      <c r="F8" s="280">
        <v>3.5883443186902344</v>
      </c>
    </row>
    <row r="9" spans="1:45">
      <c r="A9" s="122">
        <v>6</v>
      </c>
      <c r="B9" s="234" t="s">
        <v>1387</v>
      </c>
      <c r="C9" s="172"/>
      <c r="D9" s="280">
        <v>1.1883443186902343</v>
      </c>
      <c r="E9" s="280">
        <v>2.4</v>
      </c>
      <c r="F9" s="280">
        <v>3.5883443186902344</v>
      </c>
    </row>
    <row r="10" spans="1:45">
      <c r="A10" s="122">
        <v>7</v>
      </c>
      <c r="B10" s="234" t="s">
        <v>1388</v>
      </c>
      <c r="C10" s="172"/>
      <c r="D10" s="280">
        <v>0.8</v>
      </c>
      <c r="E10" s="280">
        <v>1.6</v>
      </c>
      <c r="F10" s="280">
        <v>2.4000000000000004</v>
      </c>
    </row>
    <row r="11" spans="1:45">
      <c r="A11" s="122">
        <v>8</v>
      </c>
      <c r="B11" s="234" t="s">
        <v>1389</v>
      </c>
      <c r="C11" s="172"/>
      <c r="D11" s="280">
        <v>1.0525335394113504</v>
      </c>
      <c r="E11" s="280">
        <v>2.1050670788227008</v>
      </c>
      <c r="F11" s="280">
        <v>3.157600618234051</v>
      </c>
    </row>
    <row r="12" spans="1:45">
      <c r="A12" s="122">
        <v>9</v>
      </c>
      <c r="B12" s="234" t="s">
        <v>1390</v>
      </c>
      <c r="C12" s="172"/>
      <c r="D12" s="280">
        <v>0.75</v>
      </c>
      <c r="E12" s="280">
        <v>1.5</v>
      </c>
      <c r="F12" s="280">
        <v>2.25</v>
      </c>
    </row>
    <row r="13" spans="1:45">
      <c r="A13" s="122">
        <v>10</v>
      </c>
      <c r="B13" s="234" t="s">
        <v>1391</v>
      </c>
      <c r="C13" s="172"/>
      <c r="D13" s="280">
        <v>0.65</v>
      </c>
      <c r="E13" s="280">
        <v>1.3</v>
      </c>
      <c r="F13" s="280">
        <v>1.9500000000000002</v>
      </c>
    </row>
    <row r="14" spans="1:45">
      <c r="A14" s="122">
        <v>11</v>
      </c>
      <c r="B14" s="234" t="s">
        <v>1392</v>
      </c>
      <c r="C14" s="172"/>
      <c r="D14" s="280">
        <v>0.75</v>
      </c>
      <c r="E14" s="280">
        <v>1.5</v>
      </c>
      <c r="F14" s="280">
        <v>2.25</v>
      </c>
    </row>
    <row r="15" spans="1:45">
      <c r="A15" s="122">
        <v>12</v>
      </c>
      <c r="B15" s="234" t="s">
        <v>1393</v>
      </c>
      <c r="C15" s="172"/>
      <c r="D15" s="280">
        <v>1.2392733609198157</v>
      </c>
      <c r="E15" s="280">
        <v>2.5</v>
      </c>
      <c r="F15" s="280">
        <v>3.7392733609198157</v>
      </c>
    </row>
    <row r="16" spans="1:45">
      <c r="A16" s="122">
        <v>13</v>
      </c>
      <c r="B16" s="234" t="s">
        <v>1394</v>
      </c>
      <c r="C16" s="172"/>
      <c r="D16" s="280">
        <v>1.0355571920014899</v>
      </c>
      <c r="E16" s="280">
        <v>2.0711143840029798</v>
      </c>
      <c r="F16" s="280">
        <v>3.1066715760044694</v>
      </c>
    </row>
    <row r="17" spans="1:6">
      <c r="A17" s="122">
        <v>14</v>
      </c>
      <c r="B17" s="234" t="s">
        <v>1395</v>
      </c>
      <c r="C17" s="172"/>
      <c r="D17" s="280">
        <v>1.0695098868212107</v>
      </c>
      <c r="E17" s="280">
        <v>2.1390197736424215</v>
      </c>
      <c r="F17" s="280">
        <v>3.2085296604636322</v>
      </c>
    </row>
    <row r="18" spans="1:6">
      <c r="A18" s="122">
        <v>15</v>
      </c>
      <c r="B18" s="234" t="s">
        <v>1396</v>
      </c>
      <c r="C18" s="172"/>
      <c r="D18" s="280">
        <v>0.6</v>
      </c>
      <c r="E18" s="280">
        <v>1.2</v>
      </c>
      <c r="F18" s="280">
        <v>1.7999999999999998</v>
      </c>
    </row>
    <row r="19" spans="1:6">
      <c r="A19" s="122">
        <v>16</v>
      </c>
      <c r="B19" s="234" t="s">
        <v>1397</v>
      </c>
      <c r="C19" s="172"/>
      <c r="D19" s="280">
        <v>0.55000000000000004</v>
      </c>
      <c r="E19" s="280">
        <v>1.1000000000000001</v>
      </c>
      <c r="F19" s="280">
        <v>1.6500000000000001</v>
      </c>
    </row>
    <row r="20" spans="1:6">
      <c r="A20" s="122">
        <v>17</v>
      </c>
      <c r="B20" s="234" t="s">
        <v>1398</v>
      </c>
      <c r="C20" s="172"/>
      <c r="D20" s="280">
        <v>1.6976347409860491</v>
      </c>
      <c r="E20" s="280">
        <v>3.2</v>
      </c>
      <c r="F20" s="280">
        <v>4.8976347409860495</v>
      </c>
    </row>
    <row r="21" spans="1:6">
      <c r="A21" s="122">
        <v>18</v>
      </c>
      <c r="B21" s="234" t="s">
        <v>1399</v>
      </c>
      <c r="C21" s="172"/>
      <c r="D21" s="280">
        <v>2.1220434262325614</v>
      </c>
      <c r="E21" s="280">
        <v>4.2</v>
      </c>
      <c r="F21" s="280">
        <v>6.3220434262325611</v>
      </c>
    </row>
    <row r="22" spans="1:6">
      <c r="A22" s="122">
        <v>19</v>
      </c>
      <c r="B22" s="234" t="s">
        <v>1400</v>
      </c>
      <c r="C22" s="172"/>
      <c r="D22" s="280">
        <v>1.4769422246578625</v>
      </c>
      <c r="E22" s="280">
        <v>2.85</v>
      </c>
      <c r="F22" s="280">
        <v>4.3269422246578628</v>
      </c>
    </row>
    <row r="23" spans="1:6">
      <c r="A23" s="122">
        <v>20</v>
      </c>
      <c r="B23" s="234" t="s">
        <v>1401</v>
      </c>
      <c r="C23" s="172"/>
      <c r="D23" s="280">
        <v>2.155996121052282</v>
      </c>
      <c r="E23" s="280">
        <v>4.3</v>
      </c>
      <c r="F23" s="280">
        <v>6.4559961210522818</v>
      </c>
    </row>
    <row r="24" spans="1:6">
      <c r="A24" s="122">
        <v>21</v>
      </c>
      <c r="B24" s="234" t="s">
        <v>1402</v>
      </c>
      <c r="C24" s="172"/>
      <c r="D24" s="280">
        <v>1.0355571920014899</v>
      </c>
      <c r="E24" s="280">
        <v>2.0711143840029798</v>
      </c>
      <c r="F24" s="280">
        <v>3.1066715760044694</v>
      </c>
    </row>
    <row r="25" spans="1:6">
      <c r="A25" s="122">
        <v>22</v>
      </c>
      <c r="B25" s="234" t="s">
        <v>1403</v>
      </c>
      <c r="C25" s="172"/>
      <c r="D25" s="280">
        <v>0.93369910754232688</v>
      </c>
      <c r="E25" s="280">
        <v>1.85</v>
      </c>
      <c r="F25" s="280">
        <v>2.783699107542327</v>
      </c>
    </row>
    <row r="26" spans="1:6">
      <c r="A26" s="122">
        <v>23</v>
      </c>
      <c r="B26" s="234" t="s">
        <v>1404</v>
      </c>
      <c r="C26" s="172"/>
      <c r="D26" s="280">
        <v>0.93369910754232688</v>
      </c>
      <c r="E26" s="280">
        <v>1.85</v>
      </c>
      <c r="F26" s="280">
        <v>2.783699107542327</v>
      </c>
    </row>
    <row r="27" spans="1:6">
      <c r="A27" s="122">
        <v>24</v>
      </c>
      <c r="B27" s="234" t="s">
        <v>1405</v>
      </c>
      <c r="C27" s="172"/>
      <c r="D27" s="280">
        <v>0.65</v>
      </c>
      <c r="E27" s="280">
        <v>1.3</v>
      </c>
      <c r="F27" s="280">
        <v>1.9500000000000002</v>
      </c>
    </row>
    <row r="28" spans="1:6">
      <c r="A28" s="122">
        <v>25</v>
      </c>
      <c r="B28" s="234" t="s">
        <v>1406</v>
      </c>
      <c r="C28" s="172"/>
      <c r="D28" s="280">
        <v>0.9</v>
      </c>
      <c r="E28" s="280">
        <v>1.8</v>
      </c>
      <c r="F28" s="280">
        <v>2.7</v>
      </c>
    </row>
    <row r="29" spans="1:6">
      <c r="A29" s="122">
        <v>26</v>
      </c>
      <c r="B29" s="234" t="s">
        <v>1407</v>
      </c>
      <c r="C29" s="172"/>
      <c r="D29" s="280">
        <v>0.5</v>
      </c>
      <c r="E29" s="280">
        <v>1</v>
      </c>
      <c r="F29" s="280">
        <v>1.5</v>
      </c>
    </row>
    <row r="30" spans="1:6">
      <c r="A30" s="122">
        <v>27</v>
      </c>
      <c r="B30" s="234" t="s">
        <v>1408</v>
      </c>
      <c r="C30" s="172"/>
      <c r="D30" s="280">
        <v>0.85</v>
      </c>
      <c r="E30" s="280">
        <v>1.7</v>
      </c>
      <c r="F30" s="280">
        <v>2.5499999999999998</v>
      </c>
    </row>
    <row r="31" spans="1:6">
      <c r="A31" s="122">
        <v>28</v>
      </c>
      <c r="B31" s="234" t="s">
        <v>1409</v>
      </c>
      <c r="C31" s="172"/>
      <c r="D31" s="280">
        <v>1.2732260557395367</v>
      </c>
      <c r="E31" s="280">
        <v>2.5464521114790735</v>
      </c>
      <c r="F31" s="280">
        <v>3.8196781672186102</v>
      </c>
    </row>
    <row r="32" spans="1:6">
      <c r="A32" s="122">
        <v>29</v>
      </c>
      <c r="B32" s="234" t="s">
        <v>1410</v>
      </c>
      <c r="C32" s="172"/>
      <c r="D32" s="280">
        <v>1.0695098868212107</v>
      </c>
      <c r="E32" s="280">
        <v>2.1390197736424215</v>
      </c>
      <c r="F32" s="280">
        <v>3.2085296604636322</v>
      </c>
    </row>
    <row r="33" spans="1:6">
      <c r="A33" s="122">
        <v>30</v>
      </c>
      <c r="B33" s="234" t="s">
        <v>1411</v>
      </c>
      <c r="C33" s="172"/>
      <c r="D33" s="280">
        <v>0.55000000000000004</v>
      </c>
      <c r="E33" s="280">
        <v>1.1000000000000001</v>
      </c>
      <c r="F33" s="280">
        <v>1.6500000000000001</v>
      </c>
    </row>
    <row r="34" spans="1:6">
      <c r="A34" s="122">
        <v>31</v>
      </c>
      <c r="B34" s="234" t="s">
        <v>1412</v>
      </c>
      <c r="C34" s="172"/>
      <c r="D34" s="280">
        <v>0.85</v>
      </c>
      <c r="E34" s="280">
        <v>1.7</v>
      </c>
      <c r="F34" s="280">
        <v>2.5499999999999998</v>
      </c>
    </row>
    <row r="35" spans="1:6">
      <c r="A35" s="122">
        <v>32</v>
      </c>
      <c r="B35" s="234" t="s">
        <v>1413</v>
      </c>
      <c r="C35" s="172"/>
      <c r="D35" s="280">
        <v>0.75</v>
      </c>
      <c r="E35" s="280">
        <v>1.5</v>
      </c>
      <c r="F35" s="280">
        <v>2.25</v>
      </c>
    </row>
    <row r="36" spans="1:6">
      <c r="A36" s="122">
        <v>33</v>
      </c>
      <c r="B36" s="235" t="s">
        <v>1414</v>
      </c>
      <c r="C36" s="172"/>
      <c r="D36" s="280">
        <v>1.0185808445916293</v>
      </c>
      <c r="E36" s="280">
        <v>2.0371616891832587</v>
      </c>
      <c r="F36" s="280">
        <v>3.0557425337748878</v>
      </c>
    </row>
    <row r="37" spans="1:6">
      <c r="A37" s="122">
        <v>34</v>
      </c>
      <c r="B37" s="234" t="s">
        <v>1415</v>
      </c>
      <c r="C37" s="172"/>
      <c r="D37" s="280">
        <v>3</v>
      </c>
      <c r="E37" s="280">
        <v>5.5</v>
      </c>
      <c r="F37" s="280">
        <v>8.5</v>
      </c>
    </row>
    <row r="38" spans="1:6">
      <c r="A38" s="122">
        <v>35</v>
      </c>
      <c r="B38" s="234" t="s">
        <v>1416</v>
      </c>
      <c r="C38" s="172"/>
      <c r="D38" s="280">
        <v>2.8110973226269804</v>
      </c>
      <c r="E38" s="280">
        <v>5</v>
      </c>
      <c r="F38" s="280">
        <v>7.8110973226269804</v>
      </c>
    </row>
    <row r="39" spans="1:6">
      <c r="A39" s="122">
        <v>36</v>
      </c>
      <c r="B39" s="234" t="s">
        <v>1039</v>
      </c>
      <c r="C39" s="172"/>
      <c r="D39" s="280">
        <v>1.39206048760856</v>
      </c>
      <c r="E39" s="280">
        <v>2.75</v>
      </c>
      <c r="F39" s="280">
        <v>4.1420604876085605</v>
      </c>
    </row>
    <row r="40" spans="1:6">
      <c r="A40" s="122">
        <v>37</v>
      </c>
      <c r="B40" s="234" t="s">
        <v>1417</v>
      </c>
      <c r="C40" s="172"/>
      <c r="D40" s="280">
        <v>1.39206048760856</v>
      </c>
      <c r="E40" s="280">
        <v>2.78</v>
      </c>
      <c r="F40" s="280">
        <v>4.1720604876085599</v>
      </c>
    </row>
    <row r="41" spans="1:6">
      <c r="A41" s="122">
        <v>38</v>
      </c>
      <c r="B41" s="234" t="s">
        <v>1418</v>
      </c>
      <c r="C41" s="172"/>
      <c r="D41" s="280">
        <v>0.75</v>
      </c>
      <c r="E41" s="280">
        <v>1.5</v>
      </c>
      <c r="F41" s="280">
        <v>2.25</v>
      </c>
    </row>
    <row r="42" spans="1:6">
      <c r="A42" s="122">
        <v>39</v>
      </c>
      <c r="B42" s="234" t="s">
        <v>1419</v>
      </c>
      <c r="C42" s="172"/>
      <c r="D42" s="280">
        <v>1.0185808445916293</v>
      </c>
      <c r="E42" s="280">
        <v>2.0371616891832587</v>
      </c>
      <c r="F42" s="280">
        <v>3.0557425337748878</v>
      </c>
    </row>
    <row r="43" spans="1:6">
      <c r="A43" s="122">
        <v>40</v>
      </c>
      <c r="B43" s="234" t="s">
        <v>1420</v>
      </c>
      <c r="C43" s="172"/>
      <c r="D43" s="280">
        <v>1.3750841401986997</v>
      </c>
      <c r="E43" s="280">
        <v>2.7501682803973995</v>
      </c>
      <c r="F43" s="280">
        <v>4.125252420596099</v>
      </c>
    </row>
    <row r="44" spans="1:6">
      <c r="A44" s="122">
        <v>41</v>
      </c>
      <c r="B44" s="234" t="s">
        <v>1421</v>
      </c>
      <c r="C44" s="172"/>
      <c r="D44" s="280">
        <v>1.2053206661000948</v>
      </c>
      <c r="E44" s="280">
        <v>2.4</v>
      </c>
      <c r="F44" s="280">
        <v>3.6053206661000949</v>
      </c>
    </row>
    <row r="45" spans="1:6">
      <c r="A45" s="122">
        <v>42</v>
      </c>
      <c r="B45" s="234" t="s">
        <v>1422</v>
      </c>
      <c r="C45" s="172"/>
      <c r="D45" s="280">
        <v>2.1050670788227008</v>
      </c>
      <c r="E45" s="280">
        <v>4.2</v>
      </c>
      <c r="F45" s="280">
        <v>6.3050670788227006</v>
      </c>
    </row>
    <row r="46" spans="1:6">
      <c r="A46" s="122">
        <v>43</v>
      </c>
      <c r="B46" s="234" t="s">
        <v>1423</v>
      </c>
      <c r="C46" s="172"/>
      <c r="D46" s="280">
        <v>1.3581077927888392</v>
      </c>
      <c r="E46" s="280">
        <v>2.75</v>
      </c>
      <c r="F46" s="280">
        <v>4.1081077927888394</v>
      </c>
    </row>
    <row r="47" spans="1:6">
      <c r="A47" s="122">
        <v>44</v>
      </c>
      <c r="B47" s="234" t="s">
        <v>1424</v>
      </c>
      <c r="C47" s="172"/>
      <c r="D47" s="280">
        <v>0.95067545495218742</v>
      </c>
      <c r="E47" s="280">
        <v>1.9013509099043748</v>
      </c>
      <c r="F47" s="280">
        <v>2.8520263648565622</v>
      </c>
    </row>
    <row r="48" spans="1:6">
      <c r="A48" s="122">
        <v>45</v>
      </c>
      <c r="B48" s="234" t="s">
        <v>1425</v>
      </c>
      <c r="C48" s="172"/>
      <c r="D48" s="280">
        <v>2.6</v>
      </c>
      <c r="E48" s="280">
        <v>5</v>
      </c>
      <c r="F48" s="280">
        <v>7.6</v>
      </c>
    </row>
    <row r="49" spans="1:6">
      <c r="A49" s="122">
        <v>46</v>
      </c>
      <c r="B49" s="234" t="s">
        <v>1426</v>
      </c>
      <c r="C49" s="172"/>
      <c r="D49" s="280">
        <v>3</v>
      </c>
      <c r="E49" s="280">
        <v>5.5</v>
      </c>
      <c r="F49" s="280">
        <v>8.5</v>
      </c>
    </row>
    <row r="50" spans="1:6">
      <c r="A50" s="122">
        <v>47</v>
      </c>
      <c r="B50" s="234" t="s">
        <v>1427</v>
      </c>
      <c r="C50" s="172"/>
      <c r="D50" s="280">
        <v>1.2222970135099553</v>
      </c>
      <c r="E50" s="280">
        <v>2.4445940270199107</v>
      </c>
      <c r="F50" s="280">
        <v>3.6668910405298663</v>
      </c>
    </row>
    <row r="51" spans="1:6">
      <c r="A51" s="122">
        <v>48</v>
      </c>
      <c r="B51" s="234" t="s">
        <v>1428</v>
      </c>
      <c r="C51" s="172"/>
      <c r="D51" s="280">
        <v>0.93369910754232688</v>
      </c>
      <c r="E51" s="280">
        <v>1.85</v>
      </c>
      <c r="F51" s="280">
        <v>2.783699107542327</v>
      </c>
    </row>
    <row r="52" spans="1:6">
      <c r="A52" s="122">
        <v>49</v>
      </c>
      <c r="B52" s="234" t="s">
        <v>1429</v>
      </c>
      <c r="C52" s="172"/>
      <c r="D52" s="280">
        <v>1.2902024031493973</v>
      </c>
      <c r="E52" s="280">
        <v>2.6</v>
      </c>
      <c r="F52" s="280">
        <v>3.8902024031493974</v>
      </c>
    </row>
    <row r="53" spans="1:6">
      <c r="A53" s="122">
        <v>50</v>
      </c>
      <c r="B53" s="234" t="s">
        <v>1430</v>
      </c>
      <c r="C53" s="172"/>
      <c r="D53" s="280">
        <v>1.0185808445916293</v>
      </c>
      <c r="E53" s="280">
        <v>2.0371616891832587</v>
      </c>
      <c r="F53" s="280">
        <v>3.0557425337748878</v>
      </c>
    </row>
    <row r="54" spans="1:6">
      <c r="A54" s="122">
        <v>51</v>
      </c>
      <c r="B54" s="234" t="s">
        <v>1431</v>
      </c>
      <c r="C54" s="172"/>
      <c r="D54" s="280">
        <v>1.6467056987564674</v>
      </c>
      <c r="E54" s="280">
        <v>3</v>
      </c>
      <c r="F54" s="280">
        <v>4.6467056987564677</v>
      </c>
    </row>
    <row r="55" spans="1:6">
      <c r="A55" s="122">
        <v>52</v>
      </c>
      <c r="B55" s="234" t="s">
        <v>1432</v>
      </c>
      <c r="C55" s="172"/>
      <c r="D55" s="280">
        <v>1.1204389290507923</v>
      </c>
      <c r="E55" s="280">
        <v>2.25</v>
      </c>
      <c r="F55" s="280">
        <v>3.3704389290507923</v>
      </c>
    </row>
    <row r="56" spans="1:6">
      <c r="A56" s="122">
        <v>53</v>
      </c>
      <c r="B56" s="234" t="s">
        <v>1433</v>
      </c>
      <c r="C56" s="172"/>
      <c r="D56" s="280">
        <v>2.1390197736424215</v>
      </c>
      <c r="E56" s="280">
        <v>4.25</v>
      </c>
      <c r="F56" s="280">
        <v>6.3890197736424215</v>
      </c>
    </row>
    <row r="57" spans="1:6">
      <c r="A57" s="122">
        <v>54</v>
      </c>
      <c r="B57" s="234" t="s">
        <v>1434</v>
      </c>
      <c r="C57" s="172"/>
      <c r="D57" s="280">
        <v>1.8843745624945143</v>
      </c>
      <c r="E57" s="280">
        <v>3.7</v>
      </c>
      <c r="F57" s="280">
        <v>5.5843745624945145</v>
      </c>
    </row>
    <row r="58" spans="1:6">
      <c r="A58" s="122">
        <v>55</v>
      </c>
      <c r="B58" s="234" t="s">
        <v>1435</v>
      </c>
      <c r="C58" s="172"/>
      <c r="D58" s="280">
        <v>1.3241550979691181</v>
      </c>
      <c r="E58" s="280">
        <v>2.6483101959382362</v>
      </c>
      <c r="F58" s="280">
        <v>3.9724652939073541</v>
      </c>
    </row>
    <row r="59" spans="1:6">
      <c r="A59" s="122">
        <v>56</v>
      </c>
      <c r="B59" s="234" t="s">
        <v>1436</v>
      </c>
      <c r="C59" s="172"/>
      <c r="D59" s="280">
        <v>1.5448476142973044</v>
      </c>
      <c r="E59" s="280">
        <v>3</v>
      </c>
      <c r="F59" s="280">
        <v>4.5448476142973044</v>
      </c>
    </row>
    <row r="60" spans="1:6">
      <c r="A60" s="122">
        <v>57</v>
      </c>
      <c r="B60" s="234" t="s">
        <v>1437</v>
      </c>
      <c r="C60" s="172"/>
      <c r="D60" s="280">
        <v>1.6467056987564674</v>
      </c>
      <c r="E60" s="280">
        <v>3.1</v>
      </c>
      <c r="F60" s="280">
        <v>4.7467056987564673</v>
      </c>
    </row>
    <row r="61" spans="1:6">
      <c r="A61" s="122">
        <v>58</v>
      </c>
      <c r="B61" s="234" t="s">
        <v>1438</v>
      </c>
      <c r="C61" s="172"/>
      <c r="D61" s="280">
        <v>1.2902024031493973</v>
      </c>
      <c r="E61" s="280">
        <v>2.6</v>
      </c>
      <c r="F61" s="280">
        <v>3.8902024031493974</v>
      </c>
    </row>
    <row r="62" spans="1:6">
      <c r="A62" s="122">
        <v>59</v>
      </c>
      <c r="B62" s="234" t="s">
        <v>1439</v>
      </c>
      <c r="C62" s="172"/>
      <c r="D62" s="280">
        <v>0.91672276013246645</v>
      </c>
      <c r="E62" s="280">
        <v>1.8</v>
      </c>
      <c r="F62" s="280">
        <v>2.7167227601324666</v>
      </c>
    </row>
    <row r="63" spans="1:6">
      <c r="A63" s="122">
        <v>60</v>
      </c>
      <c r="B63" s="234" t="s">
        <v>1440</v>
      </c>
      <c r="C63" s="172"/>
      <c r="D63" s="280">
        <v>0.45</v>
      </c>
      <c r="E63" s="280">
        <v>0.9</v>
      </c>
      <c r="F63" s="280">
        <v>1.35</v>
      </c>
    </row>
    <row r="64" spans="1:6">
      <c r="A64" s="122">
        <v>61</v>
      </c>
      <c r="B64" s="234" t="s">
        <v>1441</v>
      </c>
      <c r="C64" s="172"/>
      <c r="D64" s="280">
        <v>1.0864862342310713</v>
      </c>
      <c r="E64" s="280">
        <v>2.2000000000000002</v>
      </c>
      <c r="F64" s="280">
        <v>3.2864862342310714</v>
      </c>
    </row>
    <row r="65" spans="1:6">
      <c r="A65" s="122">
        <v>62</v>
      </c>
      <c r="B65" s="234" t="s">
        <v>1442</v>
      </c>
      <c r="C65" s="172"/>
      <c r="D65" s="280">
        <v>1.9183272573142354</v>
      </c>
      <c r="E65" s="280">
        <v>3.75</v>
      </c>
      <c r="F65" s="280">
        <v>5.6683272573142354</v>
      </c>
    </row>
    <row r="66" spans="1:6">
      <c r="A66" s="122">
        <v>63</v>
      </c>
      <c r="B66" s="234" t="s">
        <v>1443</v>
      </c>
      <c r="C66" s="172"/>
      <c r="D66" s="280">
        <v>1.0864862342310713</v>
      </c>
      <c r="E66" s="280">
        <v>2.2000000000000002</v>
      </c>
      <c r="F66" s="280">
        <v>3.2864862342310714</v>
      </c>
    </row>
    <row r="67" spans="1:6">
      <c r="A67" s="122">
        <v>64</v>
      </c>
      <c r="B67" s="234" t="s">
        <v>1178</v>
      </c>
      <c r="C67" s="172"/>
      <c r="D67" s="280">
        <v>1.0864862342310713</v>
      </c>
      <c r="E67" s="280">
        <v>2.2000000000000002</v>
      </c>
      <c r="F67" s="280">
        <v>3.2864862342310714</v>
      </c>
    </row>
    <row r="68" spans="1:6">
      <c r="A68" s="122">
        <v>65</v>
      </c>
      <c r="B68" s="234" t="s">
        <v>1099</v>
      </c>
      <c r="C68" s="172"/>
      <c r="D68" s="280">
        <v>0.75</v>
      </c>
      <c r="E68" s="280">
        <v>1.5</v>
      </c>
      <c r="F68" s="280">
        <v>2.25</v>
      </c>
    </row>
    <row r="69" spans="1:6">
      <c r="A69" s="122">
        <v>66</v>
      </c>
      <c r="B69" s="234" t="s">
        <v>1444</v>
      </c>
      <c r="C69" s="172"/>
      <c r="D69" s="280">
        <v>1.1883443186902343</v>
      </c>
      <c r="E69" s="280">
        <v>2.4</v>
      </c>
      <c r="F69" s="280">
        <v>3.5883443186902344</v>
      </c>
    </row>
    <row r="70" spans="1:6">
      <c r="A70" s="122">
        <v>67</v>
      </c>
      <c r="B70" s="234" t="s">
        <v>1445</v>
      </c>
      <c r="C70" s="172"/>
      <c r="D70" s="280">
        <v>1.4090368350184206</v>
      </c>
      <c r="E70" s="280">
        <v>2.8</v>
      </c>
      <c r="F70" s="280">
        <v>4.20903683501842</v>
      </c>
    </row>
    <row r="71" spans="1:6">
      <c r="A71" s="122">
        <v>68</v>
      </c>
      <c r="B71" s="234" t="s">
        <v>1446</v>
      </c>
      <c r="C71" s="172"/>
      <c r="D71" s="280">
        <v>1.2392733609198157</v>
      </c>
      <c r="E71" s="280">
        <v>2.5</v>
      </c>
      <c r="F71" s="280">
        <v>3.7392733609198157</v>
      </c>
    </row>
    <row r="72" spans="1:6">
      <c r="A72" s="122">
        <v>69</v>
      </c>
      <c r="B72" s="234" t="s">
        <v>1447</v>
      </c>
      <c r="C72" s="172"/>
      <c r="D72" s="280">
        <v>1.3411314453789787</v>
      </c>
      <c r="E72" s="280">
        <v>2.6822628907579573</v>
      </c>
      <c r="F72" s="280">
        <v>4.0233943361369358</v>
      </c>
    </row>
    <row r="73" spans="1:6">
      <c r="A73" s="122">
        <v>70</v>
      </c>
      <c r="B73" s="234" t="s">
        <v>1448</v>
      </c>
      <c r="C73" s="172"/>
      <c r="D73" s="280">
        <v>1.0016044971817688</v>
      </c>
      <c r="E73" s="280">
        <v>2.0032089943635376</v>
      </c>
      <c r="F73" s="280">
        <v>3.0048134915453062</v>
      </c>
    </row>
    <row r="74" spans="1:6">
      <c r="A74" s="122">
        <v>71</v>
      </c>
      <c r="B74" s="234" t="s">
        <v>1449</v>
      </c>
      <c r="C74" s="172"/>
      <c r="D74" s="280">
        <v>0.75</v>
      </c>
      <c r="E74" s="280">
        <v>1.5</v>
      </c>
      <c r="F74" s="280">
        <v>2.25</v>
      </c>
    </row>
    <row r="75" spans="1:6">
      <c r="A75" s="122">
        <v>72</v>
      </c>
      <c r="B75" s="234" t="s">
        <v>1450</v>
      </c>
      <c r="C75" s="172"/>
      <c r="D75" s="280">
        <v>1.1543916238705132</v>
      </c>
      <c r="E75" s="280">
        <v>2.2999999999999998</v>
      </c>
      <c r="F75" s="280">
        <v>3.4543916238705128</v>
      </c>
    </row>
    <row r="76" spans="1:6">
      <c r="A76" s="122">
        <v>73</v>
      </c>
      <c r="B76" s="234" t="s">
        <v>1451</v>
      </c>
      <c r="C76" s="172"/>
      <c r="D76" s="280">
        <v>0.45</v>
      </c>
      <c r="E76" s="280">
        <v>0.9</v>
      </c>
      <c r="F76" s="280">
        <v>1.35</v>
      </c>
    </row>
    <row r="77" spans="1:6">
      <c r="A77" s="122">
        <v>74</v>
      </c>
      <c r="B77" s="234" t="s">
        <v>1452</v>
      </c>
      <c r="C77" s="172"/>
      <c r="D77" s="280">
        <v>1.7485637832156304</v>
      </c>
      <c r="E77" s="280">
        <v>3.2</v>
      </c>
      <c r="F77" s="280">
        <v>4.9485637832156311</v>
      </c>
    </row>
    <row r="78" spans="1:6">
      <c r="A78" s="122">
        <v>75</v>
      </c>
      <c r="B78" s="234" t="s">
        <v>1453</v>
      </c>
      <c r="C78" s="172"/>
      <c r="D78" s="280">
        <v>4.5</v>
      </c>
      <c r="E78" s="280">
        <v>6</v>
      </c>
      <c r="F78" s="280">
        <v>10.5</v>
      </c>
    </row>
    <row r="79" spans="1:6">
      <c r="A79" s="122">
        <v>76</v>
      </c>
      <c r="B79" s="234" t="s">
        <v>1454</v>
      </c>
      <c r="C79" s="172"/>
      <c r="D79" s="280">
        <v>0.85</v>
      </c>
      <c r="E79" s="280">
        <v>1.7</v>
      </c>
      <c r="F79" s="280">
        <v>2.5499999999999998</v>
      </c>
    </row>
    <row r="80" spans="1:6">
      <c r="A80" s="122">
        <v>77</v>
      </c>
      <c r="B80" s="234" t="s">
        <v>1455</v>
      </c>
      <c r="C80" s="172"/>
      <c r="D80" s="280">
        <v>1.3411314453789787</v>
      </c>
      <c r="E80" s="280">
        <v>2.6822628907579573</v>
      </c>
      <c r="F80" s="280">
        <v>4.0233943361369358</v>
      </c>
    </row>
    <row r="81" spans="1:7">
      <c r="A81" s="122">
        <v>78</v>
      </c>
      <c r="B81" s="234" t="s">
        <v>1456</v>
      </c>
      <c r="C81" s="172"/>
      <c r="D81" s="280">
        <v>0.7</v>
      </c>
      <c r="E81" s="280">
        <v>1.4</v>
      </c>
      <c r="F81" s="280">
        <v>2.0999999999999996</v>
      </c>
    </row>
    <row r="82" spans="1:7">
      <c r="A82" s="122">
        <v>79</v>
      </c>
      <c r="B82" s="234" t="s">
        <v>1457</v>
      </c>
      <c r="C82" s="172"/>
      <c r="D82" s="280">
        <v>1.4090368350184206</v>
      </c>
      <c r="E82" s="280">
        <v>2.8</v>
      </c>
      <c r="F82" s="280">
        <v>4.20903683501842</v>
      </c>
    </row>
    <row r="83" spans="1:7">
      <c r="A83" s="122">
        <v>80</v>
      </c>
      <c r="B83" s="234" t="s">
        <v>1458</v>
      </c>
      <c r="C83" s="172"/>
      <c r="D83" s="280">
        <v>0.65</v>
      </c>
      <c r="E83" s="280">
        <v>1.3</v>
      </c>
      <c r="F83" s="280">
        <v>1.9500000000000002</v>
      </c>
    </row>
    <row r="84" spans="1:7">
      <c r="A84" s="122">
        <v>81</v>
      </c>
      <c r="B84" s="234" t="s">
        <v>1459</v>
      </c>
      <c r="C84" s="172"/>
      <c r="D84" s="280">
        <v>1.9522799521339562</v>
      </c>
      <c r="E84" s="280">
        <v>3.75</v>
      </c>
      <c r="F84" s="280">
        <v>5.7022799521339564</v>
      </c>
    </row>
    <row r="85" spans="1:7">
      <c r="A85" s="122">
        <v>82</v>
      </c>
      <c r="B85" s="234" t="s">
        <v>1460</v>
      </c>
      <c r="C85" s="172"/>
      <c r="D85" s="280">
        <v>1.7825164780353513</v>
      </c>
      <c r="E85" s="280">
        <v>3.5</v>
      </c>
      <c r="F85" s="280">
        <v>5.2825164780353511</v>
      </c>
    </row>
    <row r="86" spans="1:7">
      <c r="A86" s="122">
        <v>83</v>
      </c>
      <c r="B86" s="234" t="s">
        <v>1461</v>
      </c>
      <c r="C86" s="172"/>
      <c r="D86" s="280">
        <v>1</v>
      </c>
      <c r="E86" s="280">
        <v>2</v>
      </c>
      <c r="F86" s="280">
        <v>3</v>
      </c>
    </row>
    <row r="87" spans="1:7">
      <c r="A87" s="122">
        <v>84</v>
      </c>
      <c r="B87" s="234" t="s">
        <v>1462</v>
      </c>
      <c r="C87" s="172"/>
      <c r="D87" s="280">
        <v>0.8</v>
      </c>
      <c r="E87" s="280">
        <v>1.6</v>
      </c>
      <c r="F87" s="280">
        <v>2.4000000000000004</v>
      </c>
    </row>
    <row r="88" spans="1:7">
      <c r="A88" s="122">
        <v>85</v>
      </c>
      <c r="B88" s="234" t="s">
        <v>1463</v>
      </c>
      <c r="C88" s="172"/>
      <c r="D88" s="280">
        <v>1.2222970135099553</v>
      </c>
      <c r="E88" s="280">
        <v>2.4445940270199107</v>
      </c>
      <c r="F88" s="280">
        <v>3.6668910405298663</v>
      </c>
    </row>
    <row r="89" spans="1:7">
      <c r="A89" s="122">
        <v>86</v>
      </c>
      <c r="B89" s="234" t="s">
        <v>1464</v>
      </c>
      <c r="C89" s="172"/>
      <c r="D89" s="280">
        <v>2.1899488158720031</v>
      </c>
      <c r="E89" s="280">
        <v>4.3499999999999996</v>
      </c>
      <c r="F89" s="280">
        <v>6.5399488158720027</v>
      </c>
    </row>
    <row r="90" spans="1:7">
      <c r="A90" s="122">
        <v>87</v>
      </c>
      <c r="B90" s="234" t="s">
        <v>1465</v>
      </c>
      <c r="C90" s="172"/>
      <c r="D90" s="280">
        <v>0.85</v>
      </c>
      <c r="E90" s="280">
        <v>1.7</v>
      </c>
      <c r="F90" s="280">
        <v>2.5499999999999998</v>
      </c>
    </row>
    <row r="91" spans="1:7">
      <c r="A91" s="122">
        <v>88</v>
      </c>
      <c r="B91" s="234" t="s">
        <v>1466</v>
      </c>
      <c r="C91" s="172"/>
      <c r="D91" s="280">
        <v>0.95067545495218742</v>
      </c>
      <c r="E91" s="280">
        <v>1.9013509099043748</v>
      </c>
      <c r="F91" s="280">
        <v>2.8520263648565622</v>
      </c>
    </row>
    <row r="92" spans="1:7">
      <c r="A92" s="122">
        <v>89</v>
      </c>
      <c r="B92" s="234" t="s">
        <v>1467</v>
      </c>
      <c r="C92" s="172"/>
      <c r="D92" s="280">
        <v>0.9</v>
      </c>
      <c r="E92" s="280">
        <v>1.75</v>
      </c>
      <c r="F92" s="280">
        <v>2.65</v>
      </c>
    </row>
    <row r="93" spans="1:7">
      <c r="A93" s="122">
        <v>90</v>
      </c>
      <c r="B93" s="234" t="s">
        <v>1468</v>
      </c>
      <c r="C93" s="172"/>
      <c r="D93" s="280">
        <v>1.765540130625491</v>
      </c>
      <c r="E93" s="280">
        <v>3.5</v>
      </c>
      <c r="F93" s="280">
        <v>5.2655401306254905</v>
      </c>
      <c r="G93" s="43"/>
    </row>
    <row r="94" spans="1:7">
      <c r="A94" s="122">
        <v>91</v>
      </c>
      <c r="B94" s="234" t="s">
        <v>1469</v>
      </c>
      <c r="C94" s="172"/>
      <c r="D94" s="280">
        <v>0.5</v>
      </c>
      <c r="E94" s="280">
        <v>1</v>
      </c>
      <c r="F94" s="280">
        <v>1.5</v>
      </c>
      <c r="G94" s="140"/>
    </row>
    <row r="95" spans="1:7">
      <c r="A95" s="122">
        <v>92</v>
      </c>
      <c r="B95" s="234" t="s">
        <v>1470</v>
      </c>
      <c r="C95" s="172"/>
      <c r="D95" s="280">
        <v>1.4260131824282811</v>
      </c>
      <c r="E95" s="280">
        <v>2.8</v>
      </c>
      <c r="F95" s="280">
        <v>4.2260131824282805</v>
      </c>
      <c r="G95" s="43"/>
    </row>
    <row r="96" spans="1:7">
      <c r="A96" s="122">
        <v>93</v>
      </c>
      <c r="B96" s="234" t="s">
        <v>1471</v>
      </c>
      <c r="C96" s="172"/>
      <c r="D96" s="280">
        <v>0.5</v>
      </c>
      <c r="E96" s="280">
        <v>1</v>
      </c>
      <c r="F96" s="280">
        <v>1.5</v>
      </c>
    </row>
    <row r="97" spans="1:7">
      <c r="A97" s="122">
        <v>94</v>
      </c>
      <c r="B97" s="234" t="s">
        <v>1472</v>
      </c>
      <c r="C97" s="172"/>
      <c r="D97" s="280">
        <v>1.9183272573142354</v>
      </c>
      <c r="E97" s="280">
        <v>3.75</v>
      </c>
      <c r="F97" s="280">
        <v>5.6683272573142354</v>
      </c>
    </row>
    <row r="98" spans="1:7">
      <c r="A98" s="122">
        <v>95</v>
      </c>
      <c r="B98" s="234" t="s">
        <v>1473</v>
      </c>
      <c r="C98" s="172"/>
      <c r="D98" s="280">
        <v>0.5</v>
      </c>
      <c r="E98" s="280">
        <v>1</v>
      </c>
      <c r="F98" s="280">
        <v>1.5</v>
      </c>
    </row>
    <row r="99" spans="1:7">
      <c r="A99" s="122">
        <v>96</v>
      </c>
      <c r="B99" s="234" t="s">
        <v>1474</v>
      </c>
      <c r="C99" s="172"/>
      <c r="D99" s="280">
        <v>1.2222970135099553</v>
      </c>
      <c r="E99" s="280">
        <v>2.4445940270199107</v>
      </c>
      <c r="F99" s="280">
        <v>3.6668910405298663</v>
      </c>
    </row>
    <row r="100" spans="1:7">
      <c r="A100" s="122">
        <v>97</v>
      </c>
      <c r="B100" s="234" t="s">
        <v>1475</v>
      </c>
      <c r="C100" s="172"/>
      <c r="D100" s="280">
        <v>0.89974641272260591</v>
      </c>
      <c r="E100" s="280">
        <v>1.7994928254452118</v>
      </c>
      <c r="F100" s="280">
        <v>2.6992392381678179</v>
      </c>
    </row>
    <row r="101" spans="1:7">
      <c r="A101" s="122">
        <v>98</v>
      </c>
      <c r="B101" s="234" t="s">
        <v>1476</v>
      </c>
      <c r="C101" s="172"/>
      <c r="D101" s="280">
        <v>0.75</v>
      </c>
      <c r="E101" s="280">
        <v>1.5</v>
      </c>
      <c r="F101" s="280">
        <v>2.25</v>
      </c>
    </row>
    <row r="102" spans="1:7">
      <c r="A102" s="122">
        <v>99</v>
      </c>
      <c r="B102" s="234" t="s">
        <v>1477</v>
      </c>
      <c r="C102" s="172"/>
      <c r="D102" s="280">
        <v>1</v>
      </c>
      <c r="E102" s="280">
        <v>2</v>
      </c>
      <c r="F102" s="280">
        <v>3</v>
      </c>
    </row>
    <row r="103" spans="1:7">
      <c r="A103" s="122">
        <v>100</v>
      </c>
      <c r="B103" s="234" t="s">
        <v>1478</v>
      </c>
      <c r="C103" s="172"/>
      <c r="D103" s="280">
        <v>0.91672276013246645</v>
      </c>
      <c r="E103" s="280">
        <v>1.8</v>
      </c>
      <c r="F103" s="280">
        <v>2.7167227601324666</v>
      </c>
      <c r="G103" s="43"/>
    </row>
    <row r="104" spans="1:7">
      <c r="A104" s="122">
        <v>101</v>
      </c>
      <c r="B104" s="234" t="s">
        <v>1479</v>
      </c>
      <c r="C104" s="172"/>
      <c r="D104" s="280">
        <v>0.91672276013246645</v>
      </c>
      <c r="E104" s="280">
        <v>1.8</v>
      </c>
      <c r="F104" s="280">
        <v>2.7167227601324666</v>
      </c>
      <c r="G104" s="140"/>
    </row>
    <row r="105" spans="1:7">
      <c r="A105" s="122">
        <v>102</v>
      </c>
      <c r="B105" s="234" t="s">
        <v>1480</v>
      </c>
      <c r="C105" s="172"/>
      <c r="D105" s="280">
        <v>2.2578542055114452</v>
      </c>
      <c r="E105" s="280">
        <v>4.5</v>
      </c>
      <c r="F105" s="280">
        <v>6.7578542055114452</v>
      </c>
      <c r="G105" s="43"/>
    </row>
    <row r="106" spans="1:7">
      <c r="A106" s="122">
        <v>103</v>
      </c>
      <c r="B106" s="234" t="s">
        <v>1481</v>
      </c>
      <c r="C106" s="172"/>
      <c r="D106" s="280">
        <v>1.9692562995438168</v>
      </c>
      <c r="E106" s="280">
        <v>3.75</v>
      </c>
      <c r="F106" s="280">
        <v>5.719256299543817</v>
      </c>
    </row>
    <row r="107" spans="1:7">
      <c r="A107" s="122">
        <v>104</v>
      </c>
      <c r="B107" s="234" t="s">
        <v>1482</v>
      </c>
      <c r="C107" s="172"/>
      <c r="D107" s="280">
        <v>1.5278712668874441</v>
      </c>
      <c r="E107" s="280">
        <v>3</v>
      </c>
      <c r="F107" s="280">
        <v>4.5278712668874439</v>
      </c>
    </row>
    <row r="108" spans="1:7">
      <c r="A108" s="122">
        <v>105</v>
      </c>
      <c r="B108" s="234" t="s">
        <v>1469</v>
      </c>
      <c r="C108" s="172"/>
      <c r="D108" s="280">
        <v>1.3411314453789787</v>
      </c>
      <c r="E108" s="280">
        <v>2.6822628907579573</v>
      </c>
      <c r="F108" s="280">
        <v>4.0233943361369358</v>
      </c>
    </row>
    <row r="109" spans="1:7">
      <c r="A109" s="122">
        <v>106</v>
      </c>
      <c r="B109" s="234" t="s">
        <v>1483</v>
      </c>
      <c r="C109" s="172"/>
      <c r="D109" s="280">
        <v>2.3766886373804685</v>
      </c>
      <c r="E109" s="280">
        <v>4.7533772747609371</v>
      </c>
      <c r="F109" s="280">
        <v>7.1300659121414061</v>
      </c>
    </row>
    <row r="110" spans="1:7">
      <c r="A110" s="122">
        <v>107</v>
      </c>
      <c r="B110" s="234" t="s">
        <v>1484</v>
      </c>
      <c r="C110" s="172"/>
      <c r="D110" s="280">
        <v>0.89974641272260591</v>
      </c>
      <c r="E110" s="280">
        <v>1.7994928254452118</v>
      </c>
      <c r="F110" s="280">
        <v>2.6992392381678179</v>
      </c>
    </row>
    <row r="111" spans="1:7">
      <c r="A111" s="122">
        <v>108</v>
      </c>
      <c r="B111" s="234" t="s">
        <v>1485</v>
      </c>
      <c r="C111" s="172"/>
      <c r="D111" s="280">
        <v>1.39206048760856</v>
      </c>
      <c r="E111" s="280">
        <v>2.7841209752171201</v>
      </c>
      <c r="F111" s="280">
        <v>4.1761814628256797</v>
      </c>
    </row>
    <row r="112" spans="1:7">
      <c r="A112" s="122">
        <v>109</v>
      </c>
      <c r="B112" s="234" t="s">
        <v>1486</v>
      </c>
      <c r="C112" s="172"/>
      <c r="D112" s="280">
        <v>0.75</v>
      </c>
      <c r="E112" s="280">
        <v>1.5</v>
      </c>
      <c r="F112" s="280">
        <v>2.25</v>
      </c>
    </row>
    <row r="113" spans="1:6">
      <c r="A113" s="122">
        <v>110</v>
      </c>
      <c r="B113" s="236" t="s">
        <v>1487</v>
      </c>
      <c r="C113" s="172"/>
      <c r="D113" s="280">
        <v>3.75</v>
      </c>
      <c r="E113" s="280">
        <v>5.5</v>
      </c>
      <c r="F113" s="280">
        <v>9.25</v>
      </c>
    </row>
    <row r="114" spans="1:6">
      <c r="A114" s="122">
        <v>111</v>
      </c>
      <c r="B114" s="234" t="s">
        <v>1488</v>
      </c>
      <c r="C114" s="172"/>
      <c r="D114" s="280">
        <v>0.91672276013246645</v>
      </c>
      <c r="E114" s="280">
        <v>1.8</v>
      </c>
      <c r="F114" s="280">
        <v>2.7167227601324666</v>
      </c>
    </row>
    <row r="115" spans="1:6">
      <c r="A115" s="122">
        <v>112</v>
      </c>
      <c r="B115" s="234" t="s">
        <v>1489</v>
      </c>
      <c r="C115" s="172"/>
      <c r="D115" s="280">
        <v>1.0355571920014899</v>
      </c>
      <c r="E115" s="280">
        <v>2.0711143840029798</v>
      </c>
      <c r="F115" s="280">
        <v>3.1066715760044694</v>
      </c>
    </row>
    <row r="116" spans="1:6">
      <c r="A116" s="122">
        <v>113</v>
      </c>
      <c r="B116" s="234" t="s">
        <v>1490</v>
      </c>
      <c r="C116" s="172"/>
      <c r="D116" s="280">
        <v>1.8334455202649329</v>
      </c>
      <c r="E116" s="280">
        <v>3.65</v>
      </c>
      <c r="F116" s="280">
        <v>5.483445520264933</v>
      </c>
    </row>
    <row r="117" spans="1:6">
      <c r="A117" s="122">
        <v>114</v>
      </c>
      <c r="B117" s="234" t="s">
        <v>1491</v>
      </c>
      <c r="C117" s="172"/>
      <c r="D117" s="280">
        <v>0.45</v>
      </c>
      <c r="E117" s="280">
        <v>0.9</v>
      </c>
      <c r="F117" s="280">
        <v>1.35</v>
      </c>
    </row>
    <row r="118" spans="1:6">
      <c r="A118" s="122">
        <v>115</v>
      </c>
      <c r="B118" s="234" t="s">
        <v>1492</v>
      </c>
      <c r="C118" s="172"/>
      <c r="D118" s="280">
        <v>2.1390197736424215</v>
      </c>
      <c r="E118" s="280">
        <v>4.25</v>
      </c>
      <c r="F118" s="280">
        <v>6.3890197736424215</v>
      </c>
    </row>
    <row r="119" spans="1:6">
      <c r="A119" s="122">
        <v>116</v>
      </c>
      <c r="B119" s="234" t="s">
        <v>1493</v>
      </c>
      <c r="C119" s="172"/>
      <c r="D119" s="280">
        <v>1.2053206661000948</v>
      </c>
      <c r="E119" s="280">
        <v>2.4</v>
      </c>
      <c r="F119" s="280">
        <v>3.6053206661000949</v>
      </c>
    </row>
    <row r="120" spans="1:6">
      <c r="A120" s="122">
        <v>117</v>
      </c>
      <c r="B120" s="234" t="s">
        <v>1494</v>
      </c>
      <c r="C120" s="172"/>
      <c r="D120" s="280">
        <v>1.3750841401986997</v>
      </c>
      <c r="E120" s="280">
        <v>2.7501682803973995</v>
      </c>
      <c r="F120" s="280">
        <v>4.125252420596099</v>
      </c>
    </row>
    <row r="121" spans="1:6">
      <c r="A121" s="122">
        <v>118</v>
      </c>
      <c r="B121" s="234" t="s">
        <v>1495</v>
      </c>
      <c r="C121" s="172"/>
      <c r="D121" s="280">
        <v>0.91672276013246645</v>
      </c>
      <c r="E121" s="280">
        <v>1.8</v>
      </c>
      <c r="F121" s="280">
        <v>2.7167227601324666</v>
      </c>
    </row>
    <row r="122" spans="1:6">
      <c r="A122" s="122">
        <v>119</v>
      </c>
      <c r="B122" s="234" t="s">
        <v>1496</v>
      </c>
      <c r="C122" s="172"/>
      <c r="D122" s="280">
        <v>1.0525335394113504</v>
      </c>
      <c r="E122" s="280">
        <v>2.1050670788227008</v>
      </c>
      <c r="F122" s="280">
        <v>3.157600618234051</v>
      </c>
    </row>
    <row r="123" spans="1:6">
      <c r="A123" s="122">
        <v>120</v>
      </c>
      <c r="B123" s="234" t="s">
        <v>1497</v>
      </c>
      <c r="C123" s="172"/>
      <c r="D123" s="280">
        <v>1</v>
      </c>
      <c r="E123" s="280">
        <v>2</v>
      </c>
      <c r="F123" s="280">
        <v>3</v>
      </c>
    </row>
    <row r="124" spans="1:6">
      <c r="A124" s="122">
        <v>121</v>
      </c>
      <c r="B124" s="234" t="s">
        <v>1498</v>
      </c>
      <c r="C124" s="172"/>
      <c r="D124" s="280">
        <v>1.7146110883959094</v>
      </c>
      <c r="E124" s="280">
        <v>3.2</v>
      </c>
      <c r="F124" s="280">
        <v>4.91461108839591</v>
      </c>
    </row>
    <row r="125" spans="1:6">
      <c r="A125" s="122">
        <v>122</v>
      </c>
      <c r="B125" s="234" t="s">
        <v>1499</v>
      </c>
      <c r="C125" s="172"/>
      <c r="D125" s="280">
        <v>1.8673982150846538</v>
      </c>
      <c r="E125" s="280">
        <v>3.7</v>
      </c>
      <c r="F125" s="280">
        <v>5.5673982150846539</v>
      </c>
    </row>
    <row r="126" spans="1:6">
      <c r="A126" s="122">
        <v>123</v>
      </c>
      <c r="B126" s="234" t="s">
        <v>1500</v>
      </c>
      <c r="C126" s="172"/>
      <c r="D126" s="280">
        <v>2.0880907314128403</v>
      </c>
      <c r="E126" s="280">
        <v>4</v>
      </c>
      <c r="F126" s="280">
        <v>6.0880907314128407</v>
      </c>
    </row>
    <row r="127" spans="1:6">
      <c r="A127" s="122">
        <v>124</v>
      </c>
      <c r="B127" s="234" t="s">
        <v>1501</v>
      </c>
      <c r="C127" s="172"/>
      <c r="D127" s="280">
        <v>3.25</v>
      </c>
      <c r="E127" s="280">
        <v>5.25</v>
      </c>
      <c r="F127" s="280">
        <v>8.5</v>
      </c>
    </row>
    <row r="128" spans="1:6">
      <c r="A128" s="122">
        <v>125</v>
      </c>
      <c r="B128" s="234" t="s">
        <v>1502</v>
      </c>
      <c r="C128" s="172"/>
      <c r="D128" s="280">
        <v>0.9</v>
      </c>
      <c r="E128" s="280">
        <v>1.8</v>
      </c>
      <c r="F128" s="280">
        <v>2.7</v>
      </c>
    </row>
    <row r="129" spans="1:7">
      <c r="A129" s="122">
        <v>126</v>
      </c>
      <c r="B129" s="234" t="s">
        <v>1503</v>
      </c>
      <c r="C129" s="172"/>
      <c r="D129" s="280">
        <v>1.3750841401986997</v>
      </c>
      <c r="E129" s="280">
        <v>2.7501682803973995</v>
      </c>
      <c r="F129" s="280">
        <v>4.125252420596099</v>
      </c>
    </row>
    <row r="130" spans="1:7">
      <c r="A130" s="122">
        <v>127</v>
      </c>
      <c r="B130" s="234" t="s">
        <v>1504</v>
      </c>
      <c r="C130" s="172"/>
      <c r="D130" s="280">
        <v>1.0355571920014899</v>
      </c>
      <c r="E130" s="280">
        <v>2.0711143840029798</v>
      </c>
      <c r="F130" s="280">
        <v>3.1066715760044694</v>
      </c>
    </row>
    <row r="131" spans="1:7">
      <c r="A131" s="122">
        <v>128</v>
      </c>
      <c r="B131" s="234" t="s">
        <v>1505</v>
      </c>
      <c r="C131" s="172"/>
      <c r="D131" s="280">
        <v>1.8504218676747934</v>
      </c>
      <c r="E131" s="280">
        <v>3.7008437353495869</v>
      </c>
      <c r="F131" s="280">
        <v>5.5512656030243805</v>
      </c>
    </row>
    <row r="132" spans="1:7">
      <c r="A132" s="122">
        <v>129</v>
      </c>
      <c r="B132" s="234" t="s">
        <v>1506</v>
      </c>
      <c r="C132" s="172"/>
      <c r="D132" s="280">
        <v>1.1204389290507923</v>
      </c>
      <c r="E132" s="280">
        <v>2.25</v>
      </c>
      <c r="F132" s="280">
        <v>3.3704389290507923</v>
      </c>
    </row>
    <row r="133" spans="1:7">
      <c r="A133" s="122">
        <v>130</v>
      </c>
      <c r="B133" s="234" t="s">
        <v>1507</v>
      </c>
      <c r="C133" s="172"/>
      <c r="D133" s="280">
        <v>0.9</v>
      </c>
      <c r="E133" s="280">
        <v>1.75</v>
      </c>
      <c r="F133" s="280">
        <v>2.65</v>
      </c>
    </row>
    <row r="134" spans="1:7">
      <c r="A134" s="122">
        <v>131</v>
      </c>
      <c r="B134" s="234" t="s">
        <v>1508</v>
      </c>
      <c r="C134" s="172"/>
      <c r="D134" s="280">
        <v>0.85</v>
      </c>
      <c r="E134" s="280">
        <v>1.7</v>
      </c>
      <c r="F134" s="280">
        <v>2.5499999999999998</v>
      </c>
    </row>
    <row r="135" spans="1:7">
      <c r="A135" s="122">
        <v>132</v>
      </c>
      <c r="B135" s="234" t="s">
        <v>1509</v>
      </c>
      <c r="C135" s="172"/>
      <c r="D135" s="280">
        <v>3.65</v>
      </c>
      <c r="E135" s="280">
        <v>5.35</v>
      </c>
      <c r="F135" s="280">
        <v>9</v>
      </c>
    </row>
    <row r="136" spans="1:7">
      <c r="A136" s="122">
        <v>133</v>
      </c>
      <c r="B136" s="234" t="s">
        <v>1137</v>
      </c>
      <c r="C136" s="172"/>
      <c r="D136" s="280">
        <v>1.1204389290507923</v>
      </c>
      <c r="E136" s="280">
        <v>2.25</v>
      </c>
      <c r="F136" s="280">
        <v>3.3704389290507923</v>
      </c>
    </row>
    <row r="137" spans="1:7">
      <c r="A137" s="122">
        <v>134</v>
      </c>
      <c r="B137" s="234" t="s">
        <v>1510</v>
      </c>
      <c r="C137" s="172"/>
      <c r="D137" s="280">
        <v>1.3750841401986997</v>
      </c>
      <c r="E137" s="280">
        <v>2.7501682803973995</v>
      </c>
      <c r="F137" s="280">
        <v>4.125252420596099</v>
      </c>
    </row>
    <row r="138" spans="1:7">
      <c r="A138" s="122">
        <v>135</v>
      </c>
      <c r="B138" s="234" t="s">
        <v>1511</v>
      </c>
      <c r="C138" s="172"/>
      <c r="D138" s="280">
        <v>1.4769422246578625</v>
      </c>
      <c r="E138" s="280">
        <v>2.85</v>
      </c>
      <c r="F138" s="280">
        <v>4.3269422246578628</v>
      </c>
    </row>
    <row r="139" spans="1:7">
      <c r="A139" s="122">
        <v>136</v>
      </c>
      <c r="B139" s="234" t="s">
        <v>1512</v>
      </c>
      <c r="C139" s="172"/>
      <c r="D139" s="280">
        <v>1</v>
      </c>
      <c r="E139" s="280">
        <v>2</v>
      </c>
      <c r="F139" s="280">
        <v>3</v>
      </c>
    </row>
    <row r="140" spans="1:7">
      <c r="A140" s="122">
        <v>137</v>
      </c>
      <c r="B140" s="234" t="s">
        <v>1513</v>
      </c>
      <c r="C140" s="172"/>
      <c r="D140" s="280">
        <v>2.0711143840029798</v>
      </c>
      <c r="E140" s="280">
        <v>4</v>
      </c>
      <c r="F140" s="280">
        <v>6.0711143840029802</v>
      </c>
    </row>
    <row r="141" spans="1:7">
      <c r="A141" s="122">
        <v>138</v>
      </c>
      <c r="B141" s="234" t="s">
        <v>1514</v>
      </c>
      <c r="C141" s="172"/>
      <c r="D141" s="280">
        <v>1.4769422246578625</v>
      </c>
      <c r="E141" s="280">
        <v>2.85</v>
      </c>
      <c r="F141" s="280">
        <v>4.3269422246578628</v>
      </c>
    </row>
    <row r="142" spans="1:7">
      <c r="A142" s="122">
        <v>139</v>
      </c>
      <c r="B142" s="234" t="s">
        <v>1515</v>
      </c>
      <c r="C142" s="172"/>
      <c r="D142" s="280">
        <v>3.1</v>
      </c>
      <c r="E142" s="280">
        <v>5.5</v>
      </c>
      <c r="F142" s="280">
        <v>8.6</v>
      </c>
      <c r="G142" s="43"/>
    </row>
    <row r="143" spans="1:7">
      <c r="A143" s="122">
        <v>140</v>
      </c>
      <c r="B143" s="234" t="s">
        <v>1516</v>
      </c>
      <c r="C143" s="172"/>
      <c r="D143" s="280">
        <v>1.0016044971817688</v>
      </c>
      <c r="E143" s="280">
        <v>2.0032089943635376</v>
      </c>
      <c r="F143" s="280">
        <v>3.0048134915453062</v>
      </c>
      <c r="G143" s="43"/>
    </row>
    <row r="144" spans="1:7">
      <c r="A144" s="122">
        <v>141</v>
      </c>
      <c r="B144" s="234" t="s">
        <v>1517</v>
      </c>
      <c r="C144" s="172"/>
      <c r="D144" s="280">
        <v>1.0355571920014899</v>
      </c>
      <c r="E144" s="280">
        <v>2.0711143840029798</v>
      </c>
      <c r="F144" s="280">
        <v>3.1066715760044694</v>
      </c>
      <c r="G144" s="279"/>
    </row>
    <row r="145" spans="1:7">
      <c r="A145" s="122">
        <v>142</v>
      </c>
      <c r="B145" s="234" t="s">
        <v>1518</v>
      </c>
      <c r="C145" s="172"/>
      <c r="D145" s="280">
        <v>0.5</v>
      </c>
      <c r="E145" s="280">
        <v>1</v>
      </c>
      <c r="F145" s="280">
        <v>1.5</v>
      </c>
      <c r="G145" s="279"/>
    </row>
    <row r="146" spans="1:7">
      <c r="A146" s="122">
        <v>143</v>
      </c>
      <c r="B146" s="234" t="s">
        <v>1519</v>
      </c>
      <c r="C146" s="172"/>
      <c r="D146" s="280">
        <v>1.2053206661000948</v>
      </c>
      <c r="E146" s="280">
        <v>2.4</v>
      </c>
      <c r="F146" s="280">
        <v>3.6053206661000949</v>
      </c>
      <c r="G146" s="279"/>
    </row>
    <row r="147" spans="1:7">
      <c r="A147" s="122">
        <v>144</v>
      </c>
      <c r="B147" s="234" t="s">
        <v>1520</v>
      </c>
      <c r="C147" s="172"/>
      <c r="D147" s="280">
        <v>1.3071787505592576</v>
      </c>
      <c r="E147" s="280">
        <v>2.65</v>
      </c>
      <c r="F147" s="280">
        <v>3.9571787505592573</v>
      </c>
      <c r="G147" s="279"/>
    </row>
    <row r="148" spans="1:7">
      <c r="A148" s="122">
        <v>145</v>
      </c>
      <c r="B148" s="234" t="s">
        <v>1521</v>
      </c>
      <c r="C148" s="172"/>
      <c r="D148" s="280">
        <v>1.0864862342310713</v>
      </c>
      <c r="E148" s="280">
        <v>2.2000000000000002</v>
      </c>
      <c r="F148" s="280">
        <v>3.2864862342310714</v>
      </c>
      <c r="G148" s="279"/>
    </row>
    <row r="149" spans="1:7">
      <c r="A149" s="122">
        <v>146</v>
      </c>
      <c r="B149" s="234" t="s">
        <v>1522</v>
      </c>
      <c r="C149" s="172"/>
      <c r="D149" s="280">
        <v>1.0185808445916293</v>
      </c>
      <c r="E149" s="280">
        <v>2.0371616891832587</v>
      </c>
      <c r="F149" s="280">
        <v>3.0557425337748878</v>
      </c>
      <c r="G149" s="279"/>
    </row>
    <row r="150" spans="1:7">
      <c r="A150" s="122">
        <v>147</v>
      </c>
      <c r="B150" s="234" t="s">
        <v>1414</v>
      </c>
      <c r="C150" s="172"/>
      <c r="D150" s="280">
        <v>1.0185808445916293</v>
      </c>
      <c r="E150" s="280">
        <v>2.0371616891832587</v>
      </c>
      <c r="F150" s="280">
        <v>3.0557425337748878</v>
      </c>
      <c r="G150" s="279"/>
    </row>
    <row r="151" spans="1:7">
      <c r="A151" s="122">
        <v>148</v>
      </c>
      <c r="B151" s="234" t="s">
        <v>1523</v>
      </c>
      <c r="C151" s="172"/>
      <c r="D151" s="280">
        <v>0.93369910754232688</v>
      </c>
      <c r="E151" s="280">
        <v>1.85</v>
      </c>
      <c r="F151" s="280">
        <v>2.783699107542327</v>
      </c>
      <c r="G151" s="279"/>
    </row>
    <row r="152" spans="1:7">
      <c r="A152" s="122">
        <v>149</v>
      </c>
      <c r="B152" s="234" t="s">
        <v>1524</v>
      </c>
      <c r="C152" s="172"/>
      <c r="D152" s="280">
        <v>1.1883443186902343</v>
      </c>
      <c r="E152" s="280">
        <v>2.4</v>
      </c>
      <c r="F152" s="280">
        <v>3.5883443186902344</v>
      </c>
      <c r="G152" s="279"/>
    </row>
    <row r="153" spans="1:7">
      <c r="A153" s="122">
        <v>150</v>
      </c>
      <c r="B153" s="234" t="s">
        <v>1525</v>
      </c>
      <c r="C153" s="172"/>
      <c r="D153" s="280">
        <v>1.0355571920014899</v>
      </c>
      <c r="E153" s="280">
        <v>2.0711143840029798</v>
      </c>
      <c r="F153" s="280">
        <v>3.1066715760044694</v>
      </c>
      <c r="G153" s="279"/>
    </row>
    <row r="154" spans="1:7">
      <c r="A154" s="122">
        <v>151</v>
      </c>
      <c r="B154" s="234" t="s">
        <v>1526</v>
      </c>
      <c r="C154" s="172"/>
      <c r="D154" s="280">
        <v>0.85</v>
      </c>
      <c r="E154" s="280">
        <v>1.7</v>
      </c>
      <c r="F154" s="280">
        <v>2.5499999999999998</v>
      </c>
      <c r="G154" s="279"/>
    </row>
    <row r="155" spans="1:7">
      <c r="A155" s="122">
        <v>152</v>
      </c>
      <c r="B155" s="234" t="s">
        <v>1527</v>
      </c>
      <c r="C155" s="172"/>
      <c r="D155" s="280">
        <v>0.75</v>
      </c>
      <c r="E155" s="280">
        <v>1.5</v>
      </c>
      <c r="F155" s="280">
        <v>2.25</v>
      </c>
      <c r="G155" s="279"/>
    </row>
    <row r="156" spans="1:7">
      <c r="A156" s="122">
        <v>153</v>
      </c>
      <c r="B156" s="234" t="s">
        <v>1528</v>
      </c>
      <c r="C156" s="172"/>
      <c r="D156" s="280">
        <v>0.7</v>
      </c>
      <c r="E156" s="280">
        <v>1.4</v>
      </c>
      <c r="F156" s="280">
        <v>2.0999999999999996</v>
      </c>
      <c r="G156" s="279"/>
    </row>
    <row r="157" spans="1:7">
      <c r="A157" s="122">
        <v>154</v>
      </c>
      <c r="B157" s="234" t="s">
        <v>1529</v>
      </c>
      <c r="C157" s="172"/>
      <c r="D157" s="280">
        <v>0.65</v>
      </c>
      <c r="E157" s="280">
        <v>1.3</v>
      </c>
      <c r="F157" s="280">
        <v>1.9500000000000002</v>
      </c>
      <c r="G157" s="279"/>
    </row>
    <row r="158" spans="1:7">
      <c r="A158" s="122">
        <v>155</v>
      </c>
      <c r="B158" s="234" t="s">
        <v>1530</v>
      </c>
      <c r="C158" s="172"/>
      <c r="D158" s="280">
        <v>0.7</v>
      </c>
      <c r="E158" s="280">
        <v>1.4</v>
      </c>
      <c r="F158" s="280">
        <v>2.0999999999999996</v>
      </c>
      <c r="G158" s="279"/>
    </row>
    <row r="159" spans="1:7">
      <c r="A159" s="122">
        <v>156</v>
      </c>
      <c r="B159" s="234" t="s">
        <v>1098</v>
      </c>
      <c r="C159" s="172"/>
      <c r="D159" s="280">
        <v>0.5</v>
      </c>
      <c r="E159" s="280">
        <v>1</v>
      </c>
      <c r="F159" s="280">
        <v>1.5</v>
      </c>
      <c r="G159" s="279"/>
    </row>
    <row r="160" spans="1:7">
      <c r="A160" s="122">
        <v>157</v>
      </c>
      <c r="B160" s="234" t="s">
        <v>1531</v>
      </c>
      <c r="C160" s="172"/>
      <c r="D160" s="280">
        <v>1.4599658772480022</v>
      </c>
      <c r="E160" s="280">
        <v>2.85</v>
      </c>
      <c r="F160" s="280">
        <v>4.3099658772480023</v>
      </c>
      <c r="G160" s="142"/>
    </row>
    <row r="161" spans="1:7">
      <c r="A161" s="122">
        <v>158</v>
      </c>
      <c r="B161" s="234" t="s">
        <v>1532</v>
      </c>
      <c r="C161" s="172"/>
      <c r="D161" s="280">
        <v>1.0864862342310713</v>
      </c>
      <c r="E161" s="280">
        <v>2.2000000000000002</v>
      </c>
      <c r="F161" s="280">
        <v>3.2864862342310714</v>
      </c>
      <c r="G161" s="142"/>
    </row>
    <row r="162" spans="1:7">
      <c r="A162" s="122">
        <v>159</v>
      </c>
      <c r="B162" s="234" t="s">
        <v>1533</v>
      </c>
      <c r="C162" s="172"/>
      <c r="D162" s="280">
        <v>0.75</v>
      </c>
      <c r="E162" s="280">
        <v>1.5</v>
      </c>
      <c r="F162" s="280">
        <v>2.25</v>
      </c>
      <c r="G162" s="142"/>
    </row>
    <row r="163" spans="1:7">
      <c r="A163" s="122">
        <v>160</v>
      </c>
      <c r="B163" s="234" t="s">
        <v>1534</v>
      </c>
      <c r="C163" s="172"/>
      <c r="D163" s="280">
        <v>2.0880907314128403</v>
      </c>
      <c r="E163" s="280">
        <v>4</v>
      </c>
      <c r="F163" s="280">
        <v>6.0880907314128407</v>
      </c>
      <c r="G163" s="279"/>
    </row>
    <row r="164" spans="1:7">
      <c r="A164" s="122">
        <v>161</v>
      </c>
      <c r="B164" s="234" t="s">
        <v>1535</v>
      </c>
      <c r="C164" s="172"/>
      <c r="D164" s="280">
        <v>0.55000000000000004</v>
      </c>
      <c r="E164" s="280">
        <v>1.1000000000000001</v>
      </c>
      <c r="F164" s="280">
        <v>1.6500000000000001</v>
      </c>
      <c r="G164" s="279"/>
    </row>
    <row r="165" spans="1:7">
      <c r="A165" s="122">
        <v>162</v>
      </c>
      <c r="B165" s="234" t="s">
        <v>1536</v>
      </c>
      <c r="C165" s="172"/>
      <c r="D165" s="280">
        <v>2.5973811537086551</v>
      </c>
      <c r="E165" s="280">
        <v>5</v>
      </c>
      <c r="F165" s="280">
        <v>7.5973811537086551</v>
      </c>
      <c r="G165" s="279"/>
    </row>
    <row r="166" spans="1:7">
      <c r="A166" s="122">
        <v>163</v>
      </c>
      <c r="B166" s="234" t="s">
        <v>1537</v>
      </c>
      <c r="C166" s="172"/>
      <c r="D166" s="280">
        <v>1.8673982150846538</v>
      </c>
      <c r="E166" s="280">
        <v>3.7</v>
      </c>
      <c r="F166" s="280">
        <v>5.5673982150846539</v>
      </c>
      <c r="G166" s="279"/>
    </row>
    <row r="167" spans="1:7">
      <c r="A167" s="122">
        <v>164</v>
      </c>
      <c r="B167" s="234" t="s">
        <v>1538</v>
      </c>
      <c r="C167" s="172"/>
      <c r="D167" s="280">
        <v>1.3071787505592576</v>
      </c>
      <c r="E167" s="280">
        <v>2.65</v>
      </c>
      <c r="F167" s="280">
        <v>3.9571787505592573</v>
      </c>
      <c r="G167" s="279"/>
    </row>
    <row r="168" spans="1:7">
      <c r="A168" s="122">
        <v>165</v>
      </c>
      <c r="B168" s="234" t="s">
        <v>1539</v>
      </c>
      <c r="C168" s="172"/>
      <c r="D168" s="280">
        <v>1.1034625816409318</v>
      </c>
      <c r="E168" s="280">
        <v>2.2000000000000002</v>
      </c>
      <c r="F168" s="280">
        <v>3.303462581640932</v>
      </c>
      <c r="G168" s="279"/>
    </row>
    <row r="169" spans="1:7">
      <c r="A169" s="122">
        <v>166</v>
      </c>
      <c r="B169" s="234" t="s">
        <v>1540</v>
      </c>
      <c r="C169" s="172"/>
      <c r="D169" s="280">
        <v>1.1034625816409318</v>
      </c>
      <c r="E169" s="280">
        <v>2.25</v>
      </c>
      <c r="F169" s="280">
        <v>3.3534625816409318</v>
      </c>
      <c r="G169" s="279"/>
    </row>
    <row r="170" spans="1:7">
      <c r="A170" s="122">
        <v>167</v>
      </c>
      <c r="B170" s="234" t="s">
        <v>1541</v>
      </c>
      <c r="C170" s="172"/>
      <c r="D170" s="280">
        <v>1.0355571920014899</v>
      </c>
      <c r="E170" s="280">
        <v>2.0711143840029798</v>
      </c>
      <c r="F170" s="280">
        <v>3.1066715760044694</v>
      </c>
      <c r="G170" s="279"/>
    </row>
    <row r="171" spans="1:7">
      <c r="A171" s="122">
        <v>168</v>
      </c>
      <c r="B171" s="234" t="s">
        <v>1542</v>
      </c>
      <c r="C171" s="172"/>
      <c r="D171" s="280">
        <v>1.2053206661000948</v>
      </c>
      <c r="E171" s="280">
        <v>2.4</v>
      </c>
      <c r="F171" s="280">
        <v>3.6053206661000949</v>
      </c>
      <c r="G171" s="279"/>
    </row>
    <row r="172" spans="1:7">
      <c r="A172" s="122">
        <v>169</v>
      </c>
      <c r="B172" s="234" t="s">
        <v>1543</v>
      </c>
      <c r="C172" s="172"/>
      <c r="D172" s="280">
        <v>1.663682046166328</v>
      </c>
      <c r="E172" s="280">
        <v>3.2</v>
      </c>
      <c r="F172" s="280">
        <v>4.8636820461663284</v>
      </c>
      <c r="G172" s="279"/>
    </row>
    <row r="173" spans="1:7">
      <c r="A173" s="122">
        <v>170</v>
      </c>
      <c r="B173" s="234" t="s">
        <v>1544</v>
      </c>
      <c r="C173" s="172"/>
      <c r="D173" s="280">
        <v>1.8843745624945143</v>
      </c>
      <c r="E173" s="280">
        <v>3.7</v>
      </c>
      <c r="F173" s="280">
        <v>5.5843745624945145</v>
      </c>
      <c r="G173" s="279"/>
    </row>
    <row r="174" spans="1:7">
      <c r="A174" s="122">
        <v>171</v>
      </c>
      <c r="B174" s="234" t="s">
        <v>1545</v>
      </c>
      <c r="C174" s="172"/>
      <c r="D174" s="280">
        <v>0.85</v>
      </c>
      <c r="E174" s="280">
        <v>1.7</v>
      </c>
      <c r="F174" s="280">
        <v>2.5499999999999998</v>
      </c>
      <c r="G174" s="279"/>
    </row>
    <row r="175" spans="1:7">
      <c r="A175" s="122">
        <v>172</v>
      </c>
      <c r="B175" s="234" t="s">
        <v>1546</v>
      </c>
      <c r="C175" s="172"/>
      <c r="D175" s="280">
        <v>0.9</v>
      </c>
      <c r="E175" s="280">
        <v>1.8</v>
      </c>
      <c r="F175" s="280">
        <v>2.7</v>
      </c>
      <c r="G175" s="279"/>
    </row>
    <row r="176" spans="1:7">
      <c r="A176" s="122">
        <v>173</v>
      </c>
      <c r="B176" s="234" t="s">
        <v>1547</v>
      </c>
      <c r="C176" s="172"/>
      <c r="D176" s="280">
        <v>1.0864862342310713</v>
      </c>
      <c r="E176" s="280">
        <v>2.2000000000000002</v>
      </c>
      <c r="F176" s="280">
        <v>3.2864862342310714</v>
      </c>
      <c r="G176" s="279"/>
    </row>
    <row r="177" spans="1:7">
      <c r="A177" s="122">
        <v>174</v>
      </c>
      <c r="B177" s="234" t="s">
        <v>1548</v>
      </c>
      <c r="C177" s="172"/>
      <c r="D177" s="280">
        <v>0.55000000000000004</v>
      </c>
      <c r="E177" s="280">
        <v>1.1000000000000001</v>
      </c>
      <c r="F177" s="280">
        <v>1.6500000000000001</v>
      </c>
      <c r="G177" s="279"/>
    </row>
    <row r="178" spans="1:7">
      <c r="A178" s="122">
        <v>175</v>
      </c>
      <c r="B178" s="234" t="s">
        <v>1549</v>
      </c>
      <c r="C178" s="172"/>
      <c r="D178" s="280">
        <v>0.5</v>
      </c>
      <c r="E178" s="280">
        <v>1</v>
      </c>
      <c r="F178" s="280">
        <v>1.5</v>
      </c>
      <c r="G178" s="279"/>
    </row>
    <row r="179" spans="1:7">
      <c r="A179" s="122">
        <v>176</v>
      </c>
      <c r="B179" s="234" t="s">
        <v>1550</v>
      </c>
      <c r="C179" s="172"/>
      <c r="D179" s="280">
        <v>0.85</v>
      </c>
      <c r="E179" s="280">
        <v>1.7</v>
      </c>
      <c r="F179" s="280">
        <v>2.5499999999999998</v>
      </c>
      <c r="G179" s="279"/>
    </row>
    <row r="180" spans="1:7">
      <c r="A180" s="122">
        <v>177</v>
      </c>
      <c r="B180" s="234" t="s">
        <v>1551</v>
      </c>
      <c r="C180" s="172"/>
      <c r="D180" s="280">
        <v>1.0525335394113504</v>
      </c>
      <c r="E180" s="280">
        <v>2.1050670788227008</v>
      </c>
      <c r="F180" s="280">
        <v>3.157600618234051</v>
      </c>
      <c r="G180" s="279"/>
    </row>
    <row r="181" spans="1:7">
      <c r="A181" s="122">
        <v>178</v>
      </c>
      <c r="B181" s="235" t="s">
        <v>1552</v>
      </c>
      <c r="C181" s="172"/>
      <c r="D181" s="280">
        <v>0.8</v>
      </c>
      <c r="E181" s="280">
        <v>1.6</v>
      </c>
      <c r="F181" s="280">
        <v>2.4000000000000004</v>
      </c>
      <c r="G181" s="279"/>
    </row>
    <row r="182" spans="1:7">
      <c r="A182" s="122">
        <v>179</v>
      </c>
      <c r="B182" s="234" t="s">
        <v>1553</v>
      </c>
      <c r="C182" s="172"/>
      <c r="D182" s="280">
        <v>0.55000000000000004</v>
      </c>
      <c r="E182" s="280">
        <v>1.1000000000000001</v>
      </c>
      <c r="F182" s="280">
        <v>1.6500000000000001</v>
      </c>
      <c r="G182" s="279"/>
    </row>
    <row r="183" spans="1:7">
      <c r="A183" s="122">
        <v>180</v>
      </c>
      <c r="B183" s="234" t="s">
        <v>1554</v>
      </c>
      <c r="C183" s="172"/>
      <c r="D183" s="280">
        <v>1.1204389290507923</v>
      </c>
      <c r="E183" s="280">
        <v>2.25</v>
      </c>
      <c r="F183" s="280">
        <v>3.3704389290507923</v>
      </c>
      <c r="G183" s="279"/>
    </row>
    <row r="184" spans="1:7">
      <c r="A184" s="122">
        <v>181</v>
      </c>
      <c r="B184" s="234" t="s">
        <v>1555</v>
      </c>
      <c r="C184" s="172"/>
      <c r="D184" s="280">
        <v>0.6</v>
      </c>
      <c r="E184" s="280">
        <v>1.2</v>
      </c>
      <c r="F184" s="280">
        <v>1.7999999999999998</v>
      </c>
      <c r="G184" s="279"/>
    </row>
    <row r="185" spans="1:7" ht="18.75">
      <c r="A185" s="122">
        <v>182</v>
      </c>
      <c r="B185" s="130" t="s">
        <v>1556</v>
      </c>
      <c r="C185" s="172"/>
      <c r="D185" s="280">
        <v>1.0355571920014899</v>
      </c>
      <c r="E185" s="280">
        <v>2.0711143840029798</v>
      </c>
      <c r="F185" s="280">
        <v>3.1066715760044694</v>
      </c>
      <c r="G185" s="279"/>
    </row>
    <row r="186" spans="1:7" ht="18.75">
      <c r="A186" s="122">
        <v>183</v>
      </c>
      <c r="B186" s="130" t="s">
        <v>1557</v>
      </c>
      <c r="C186" s="172"/>
      <c r="D186" s="280">
        <v>0.3</v>
      </c>
      <c r="E186" s="280">
        <v>0.6</v>
      </c>
      <c r="F186" s="280">
        <v>0.89999999999999991</v>
      </c>
      <c r="G186" s="279"/>
    </row>
    <row r="187" spans="1:7" ht="18.75">
      <c r="A187" s="122">
        <v>184</v>
      </c>
      <c r="B187" s="130" t="s">
        <v>1558</v>
      </c>
      <c r="C187" s="172"/>
      <c r="D187" s="280">
        <v>0.3</v>
      </c>
      <c r="E187" s="280">
        <v>0.6</v>
      </c>
      <c r="F187" s="280">
        <v>0.89999999999999991</v>
      </c>
      <c r="G187" s="279"/>
    </row>
    <row r="188" spans="1:7">
      <c r="A188" s="143"/>
      <c r="B188" s="144"/>
      <c r="C188" s="174"/>
      <c r="D188" s="280">
        <v>230.51224261833269</v>
      </c>
      <c r="E188" s="280">
        <v>446.75041792878739</v>
      </c>
      <c r="F188" s="280">
        <v>677.26266054711982</v>
      </c>
      <c r="G188" s="142"/>
    </row>
    <row r="189" spans="1:7" ht="15">
      <c r="B189" s="43"/>
      <c r="C189" s="175"/>
      <c r="D189" s="176"/>
      <c r="E189" s="177"/>
      <c r="F189" s="178"/>
    </row>
    <row r="190" spans="1:7" ht="15">
      <c r="C190" s="147"/>
      <c r="D190" s="145"/>
      <c r="E190" s="148"/>
      <c r="F190" s="146"/>
    </row>
    <row r="191" spans="1:7" ht="18.75">
      <c r="B191" s="149" t="s">
        <v>1559</v>
      </c>
      <c r="C191" s="150"/>
      <c r="D191" s="257" t="s">
        <v>889</v>
      </c>
      <c r="E191" s="257"/>
      <c r="F191" s="257"/>
    </row>
    <row r="192" spans="1:7" ht="18.75" customHeight="1">
      <c r="C192" s="151"/>
      <c r="D192" s="252" t="s">
        <v>624</v>
      </c>
      <c r="E192" s="252"/>
      <c r="F192" s="252"/>
    </row>
    <row r="193" spans="3:6">
      <c r="C193" s="150"/>
      <c r="D193" s="145"/>
      <c r="E193" s="152"/>
      <c r="F193" s="153"/>
    </row>
    <row r="194" spans="3:6" ht="15">
      <c r="C194" s="147"/>
      <c r="D194" s="145"/>
      <c r="E194" s="148"/>
      <c r="F194" s="146"/>
    </row>
    <row r="195" spans="3:6" ht="15">
      <c r="C195" s="147"/>
      <c r="D195" s="145"/>
      <c r="E195" s="148"/>
      <c r="F195" s="146"/>
    </row>
    <row r="196" spans="3:6" ht="15">
      <c r="C196" s="147"/>
      <c r="D196" s="176">
        <v>230.51474800040813</v>
      </c>
      <c r="E196" s="237">
        <v>446.74564383325094</v>
      </c>
      <c r="F196" s="146"/>
    </row>
    <row r="197" spans="3:6" ht="15">
      <c r="C197" s="148"/>
      <c r="D197" s="176">
        <f>D188-D196</f>
        <v>-2.5053820754408207E-3</v>
      </c>
      <c r="E197" s="237">
        <f>E188-E196</f>
        <v>4.7740955364474758E-3</v>
      </c>
      <c r="F197" s="178"/>
    </row>
    <row r="198" spans="3:6" ht="15">
      <c r="C198" s="148"/>
      <c r="D198" s="145"/>
      <c r="E198" s="148"/>
      <c r="F198" s="146"/>
    </row>
    <row r="199" spans="3:6" ht="15">
      <c r="C199" s="148"/>
      <c r="D199" s="145"/>
      <c r="E199" s="148"/>
      <c r="F199" s="146"/>
    </row>
    <row r="200" spans="3:6" ht="15">
      <c r="C200" s="148"/>
      <c r="D200" s="145"/>
      <c r="E200" s="148"/>
      <c r="F200" s="146"/>
    </row>
    <row r="201" spans="3:6" ht="15">
      <c r="C201" s="147"/>
      <c r="D201" s="145"/>
      <c r="E201" s="148"/>
      <c r="F201" s="146"/>
    </row>
    <row r="202" spans="3:6" ht="15">
      <c r="C202" s="147"/>
      <c r="D202" s="145"/>
      <c r="E202" s="148"/>
      <c r="F202" s="146"/>
    </row>
    <row r="203" spans="3:6" ht="15">
      <c r="C203" s="147"/>
      <c r="D203" s="145"/>
      <c r="E203" s="148"/>
      <c r="F203" s="146"/>
    </row>
    <row r="204" spans="3:6" ht="15">
      <c r="C204" s="147"/>
      <c r="D204" s="145"/>
      <c r="E204" s="148"/>
      <c r="F204" s="146"/>
    </row>
    <row r="205" spans="3:6" ht="15">
      <c r="C205" s="147"/>
      <c r="D205" s="145"/>
      <c r="E205" s="148"/>
      <c r="F205" s="146"/>
    </row>
    <row r="206" spans="3:6" ht="15">
      <c r="C206" s="147"/>
      <c r="D206" s="145"/>
      <c r="E206" s="148"/>
      <c r="F206" s="146"/>
    </row>
    <row r="207" spans="3:6" ht="15">
      <c r="C207" s="147"/>
      <c r="D207" s="145"/>
      <c r="E207" s="148"/>
      <c r="F207" s="146"/>
    </row>
    <row r="208" spans="3:6" ht="15">
      <c r="C208" s="147"/>
      <c r="D208" s="145"/>
      <c r="E208" s="148"/>
      <c r="F208" s="146"/>
    </row>
    <row r="209" spans="3:6" ht="15">
      <c r="C209" s="147"/>
      <c r="D209" s="145"/>
      <c r="E209" s="148"/>
      <c r="F209" s="146"/>
    </row>
    <row r="210" spans="3:6" ht="15">
      <c r="C210" s="147"/>
      <c r="D210" s="145"/>
      <c r="E210" s="148"/>
      <c r="F210" s="146"/>
    </row>
    <row r="211" spans="3:6" ht="15">
      <c r="C211" s="147"/>
      <c r="D211" s="145"/>
      <c r="E211" s="148"/>
      <c r="F211" s="146"/>
    </row>
    <row r="212" spans="3:6" ht="15">
      <c r="C212" s="147"/>
      <c r="D212" s="145"/>
      <c r="E212" s="148"/>
      <c r="F212" s="146"/>
    </row>
    <row r="213" spans="3:6" ht="15">
      <c r="C213" s="147"/>
      <c r="D213" s="145"/>
      <c r="E213" s="148"/>
      <c r="F213" s="146"/>
    </row>
    <row r="214" spans="3:6" ht="15">
      <c r="C214" s="147"/>
      <c r="D214" s="145"/>
      <c r="E214" s="148"/>
      <c r="F214" s="146"/>
    </row>
    <row r="215" spans="3:6" ht="15">
      <c r="C215" s="147"/>
      <c r="D215" s="145"/>
      <c r="E215" s="148"/>
      <c r="F215" s="146"/>
    </row>
    <row r="216" spans="3:6" ht="15">
      <c r="C216" s="147"/>
      <c r="D216" s="145"/>
      <c r="E216" s="148"/>
      <c r="F216" s="146"/>
    </row>
    <row r="217" spans="3:6" ht="15">
      <c r="C217" s="147"/>
      <c r="D217" s="145"/>
      <c r="E217" s="148"/>
      <c r="F217" s="146"/>
    </row>
    <row r="218" spans="3:6" ht="15">
      <c r="C218" s="147"/>
      <c r="D218" s="145"/>
      <c r="E218" s="148"/>
      <c r="F218" s="146"/>
    </row>
    <row r="219" spans="3:6" ht="15">
      <c r="C219" s="147"/>
      <c r="D219" s="145"/>
      <c r="E219" s="148"/>
      <c r="F219" s="146"/>
    </row>
    <row r="220" spans="3:6" ht="15">
      <c r="C220" s="147"/>
      <c r="D220" s="145"/>
      <c r="E220" s="148"/>
      <c r="F220" s="146"/>
    </row>
    <row r="221" spans="3:6" ht="15">
      <c r="C221" s="147"/>
      <c r="D221" s="145"/>
      <c r="E221" s="148"/>
      <c r="F221" s="146"/>
    </row>
    <row r="222" spans="3:6">
      <c r="C222" s="150"/>
      <c r="D222" s="145"/>
      <c r="E222" s="152"/>
      <c r="F222" s="153"/>
    </row>
    <row r="223" spans="3:6">
      <c r="C223" s="150"/>
      <c r="D223" s="145"/>
      <c r="E223" s="152"/>
      <c r="F223" s="153"/>
    </row>
    <row r="224" spans="3:6">
      <c r="C224" s="150"/>
      <c r="D224" s="145"/>
      <c r="E224" s="152"/>
      <c r="F224" s="153"/>
    </row>
    <row r="225" spans="3:6">
      <c r="C225" s="150"/>
      <c r="D225" s="145"/>
      <c r="E225" s="152"/>
      <c r="F225" s="153"/>
    </row>
    <row r="226" spans="3:6">
      <c r="C226" s="150"/>
      <c r="D226" s="145"/>
      <c r="E226" s="152"/>
      <c r="F226" s="153"/>
    </row>
    <row r="227" spans="3:6">
      <c r="C227" s="150"/>
      <c r="D227" s="145"/>
      <c r="E227" s="152"/>
      <c r="F227" s="153"/>
    </row>
    <row r="228" spans="3:6">
      <c r="C228" s="150"/>
      <c r="D228" s="145"/>
      <c r="E228" s="152"/>
      <c r="F228" s="153"/>
    </row>
    <row r="229" spans="3:6">
      <c r="C229" s="150"/>
      <c r="D229" s="145"/>
      <c r="E229" s="152"/>
      <c r="F229" s="153"/>
    </row>
    <row r="230" spans="3:6">
      <c r="C230" s="150"/>
      <c r="D230" s="145"/>
      <c r="E230" s="152"/>
      <c r="F230" s="153"/>
    </row>
    <row r="231" spans="3:6">
      <c r="C231" s="150"/>
      <c r="D231" s="145"/>
      <c r="E231" s="152"/>
      <c r="F231" s="153"/>
    </row>
    <row r="232" spans="3:6">
      <c r="C232" s="150"/>
      <c r="D232" s="145"/>
      <c r="E232" s="152"/>
      <c r="F232" s="153"/>
    </row>
    <row r="233" spans="3:6">
      <c r="C233" s="150"/>
      <c r="D233" s="145"/>
      <c r="E233" s="152"/>
      <c r="F233" s="153"/>
    </row>
    <row r="234" spans="3:6">
      <c r="C234" s="150"/>
      <c r="D234" s="145"/>
      <c r="E234" s="152"/>
      <c r="F234" s="153"/>
    </row>
    <row r="235" spans="3:6">
      <c r="C235" s="150"/>
      <c r="D235" s="145"/>
      <c r="E235" s="152"/>
      <c r="F235" s="153"/>
    </row>
    <row r="236" spans="3:6">
      <c r="C236" s="150"/>
      <c r="D236" s="145"/>
      <c r="E236" s="152"/>
      <c r="F236" s="153"/>
    </row>
    <row r="237" spans="3:6">
      <c r="C237" s="150"/>
      <c r="D237" s="145"/>
      <c r="E237" s="152"/>
      <c r="F237" s="153"/>
    </row>
    <row r="238" spans="3:6">
      <c r="C238" s="150"/>
      <c r="D238" s="145"/>
      <c r="E238" s="152"/>
      <c r="F238" s="153"/>
    </row>
    <row r="239" spans="3:6">
      <c r="C239" s="150"/>
      <c r="D239" s="145"/>
      <c r="E239" s="152"/>
      <c r="F239" s="153"/>
    </row>
    <row r="240" spans="3:6">
      <c r="C240" s="150"/>
      <c r="D240" s="145"/>
      <c r="E240" s="152"/>
      <c r="F240" s="153"/>
    </row>
    <row r="241" spans="3:6">
      <c r="C241" s="150"/>
      <c r="D241" s="145"/>
      <c r="E241" s="152"/>
      <c r="F241" s="153"/>
    </row>
    <row r="242" spans="3:6">
      <c r="C242" s="150"/>
      <c r="D242" s="145"/>
      <c r="E242" s="152"/>
      <c r="F242" s="153"/>
    </row>
    <row r="243" spans="3:6">
      <c r="C243" s="150"/>
      <c r="D243" s="145"/>
      <c r="E243" s="152"/>
      <c r="F243" s="153"/>
    </row>
    <row r="244" spans="3:6">
      <c r="C244" s="150"/>
      <c r="D244" s="145"/>
      <c r="E244" s="152"/>
      <c r="F244" s="153"/>
    </row>
    <row r="245" spans="3:6">
      <c r="C245" s="150"/>
      <c r="D245" s="145"/>
      <c r="E245" s="152"/>
      <c r="F245" s="153"/>
    </row>
    <row r="246" spans="3:6">
      <c r="C246" s="150"/>
      <c r="D246" s="145"/>
      <c r="E246" s="152"/>
      <c r="F246" s="153"/>
    </row>
    <row r="247" spans="3:6">
      <c r="C247" s="150"/>
      <c r="D247" s="145"/>
      <c r="E247" s="152"/>
      <c r="F247" s="153"/>
    </row>
    <row r="248" spans="3:6">
      <c r="C248" s="150"/>
      <c r="D248" s="145"/>
      <c r="E248" s="152"/>
      <c r="F248" s="153"/>
    </row>
    <row r="249" spans="3:6">
      <c r="C249" s="150"/>
      <c r="D249" s="145"/>
      <c r="E249" s="152"/>
      <c r="F249" s="153"/>
    </row>
    <row r="250" spans="3:6">
      <c r="C250" s="150"/>
      <c r="D250" s="145"/>
      <c r="E250" s="152"/>
      <c r="F250" s="153"/>
    </row>
    <row r="251" spans="3:6">
      <c r="C251" s="150"/>
      <c r="D251" s="145"/>
      <c r="E251" s="152"/>
      <c r="F251" s="153"/>
    </row>
    <row r="252" spans="3:6">
      <c r="C252" s="150"/>
      <c r="D252" s="145"/>
      <c r="E252" s="152"/>
      <c r="F252" s="153"/>
    </row>
    <row r="253" spans="3:6">
      <c r="C253" s="150"/>
      <c r="D253" s="145"/>
      <c r="E253" s="152"/>
      <c r="F253" s="153"/>
    </row>
    <row r="254" spans="3:6">
      <c r="C254" s="150"/>
      <c r="D254" s="145"/>
      <c r="E254" s="152"/>
      <c r="F254" s="153"/>
    </row>
    <row r="255" spans="3:6">
      <c r="C255" s="150"/>
      <c r="D255" s="145"/>
      <c r="E255" s="152"/>
      <c r="F255" s="153"/>
    </row>
    <row r="256" spans="3:6">
      <c r="C256" s="150"/>
      <c r="D256" s="145"/>
      <c r="E256" s="152"/>
      <c r="F256" s="153"/>
    </row>
    <row r="257" spans="3:6">
      <c r="C257" s="150"/>
      <c r="D257" s="145"/>
      <c r="E257" s="152"/>
      <c r="F257" s="153"/>
    </row>
    <row r="258" spans="3:6">
      <c r="C258" s="150"/>
      <c r="D258" s="145"/>
      <c r="E258" s="152"/>
      <c r="F258" s="153"/>
    </row>
    <row r="259" spans="3:6">
      <c r="C259" s="150"/>
      <c r="D259" s="145"/>
      <c r="E259" s="152"/>
      <c r="F259" s="153"/>
    </row>
    <row r="260" spans="3:6">
      <c r="C260" s="150"/>
      <c r="D260" s="145"/>
      <c r="E260" s="152"/>
      <c r="F260" s="153"/>
    </row>
    <row r="261" spans="3:6">
      <c r="C261" s="150"/>
      <c r="D261" s="145"/>
      <c r="E261" s="152"/>
      <c r="F261" s="153"/>
    </row>
    <row r="262" spans="3:6">
      <c r="C262" s="150"/>
      <c r="D262" s="145"/>
      <c r="E262" s="152"/>
      <c r="F262" s="153"/>
    </row>
    <row r="263" spans="3:6">
      <c r="C263" s="150"/>
      <c r="D263" s="145"/>
      <c r="E263" s="152"/>
      <c r="F263" s="153"/>
    </row>
    <row r="264" spans="3:6">
      <c r="C264" s="150"/>
      <c r="D264" s="145"/>
      <c r="E264" s="152"/>
      <c r="F264" s="153"/>
    </row>
    <row r="265" spans="3:6">
      <c r="C265" s="150"/>
      <c r="D265" s="145"/>
      <c r="E265" s="152"/>
      <c r="F265" s="153"/>
    </row>
    <row r="266" spans="3:6">
      <c r="C266" s="150"/>
      <c r="D266" s="145"/>
      <c r="E266" s="152"/>
      <c r="F266" s="153"/>
    </row>
    <row r="267" spans="3:6">
      <c r="C267" s="150"/>
      <c r="D267" s="145"/>
      <c r="E267" s="152"/>
      <c r="F267" s="153"/>
    </row>
    <row r="268" spans="3:6">
      <c r="C268" s="150"/>
      <c r="D268" s="145"/>
      <c r="E268" s="152"/>
      <c r="F268" s="153"/>
    </row>
    <row r="269" spans="3:6">
      <c r="C269" s="150"/>
      <c r="D269" s="145"/>
      <c r="E269" s="152"/>
      <c r="F269" s="153"/>
    </row>
    <row r="270" spans="3:6">
      <c r="C270" s="150"/>
      <c r="D270" s="145"/>
      <c r="E270" s="152"/>
      <c r="F270" s="153"/>
    </row>
    <row r="271" spans="3:6">
      <c r="C271" s="150"/>
      <c r="D271" s="145"/>
      <c r="E271" s="152"/>
      <c r="F271" s="153"/>
    </row>
    <row r="272" spans="3:6">
      <c r="C272" s="150"/>
      <c r="D272" s="145"/>
      <c r="E272" s="152"/>
      <c r="F272" s="153"/>
    </row>
    <row r="273" spans="3:6">
      <c r="C273" s="150"/>
      <c r="D273" s="145"/>
      <c r="E273" s="152"/>
      <c r="F273" s="153"/>
    </row>
    <row r="274" spans="3:6">
      <c r="C274" s="150"/>
      <c r="D274" s="145"/>
      <c r="E274" s="152"/>
      <c r="F274" s="153"/>
    </row>
    <row r="275" spans="3:6">
      <c r="C275" s="150"/>
      <c r="D275" s="145"/>
      <c r="E275" s="152"/>
      <c r="F275" s="153"/>
    </row>
    <row r="276" spans="3:6">
      <c r="C276" s="150"/>
      <c r="D276" s="145"/>
      <c r="E276" s="152"/>
      <c r="F276" s="153"/>
    </row>
    <row r="277" spans="3:6">
      <c r="C277" s="150"/>
      <c r="D277" s="152"/>
      <c r="E277" s="152"/>
      <c r="F277" s="153"/>
    </row>
    <row r="278" spans="3:6">
      <c r="C278" s="150"/>
      <c r="D278" s="152"/>
      <c r="E278" s="152"/>
      <c r="F278" s="153"/>
    </row>
    <row r="279" spans="3:6">
      <c r="C279" s="150"/>
      <c r="D279" s="152"/>
      <c r="E279" s="152"/>
      <c r="F279" s="153"/>
    </row>
    <row r="280" spans="3:6">
      <c r="C280" s="150"/>
      <c r="D280" s="152"/>
      <c r="E280" s="152"/>
      <c r="F280" s="153"/>
    </row>
    <row r="281" spans="3:6">
      <c r="C281" s="150"/>
      <c r="D281" s="152"/>
      <c r="E281" s="152"/>
      <c r="F281" s="153"/>
    </row>
    <row r="282" spans="3:6">
      <c r="C282" s="150"/>
      <c r="D282" s="152"/>
      <c r="E282" s="152"/>
      <c r="F282" s="153"/>
    </row>
    <row r="283" spans="3:6">
      <c r="C283" s="150"/>
      <c r="D283" s="152"/>
      <c r="E283" s="152"/>
      <c r="F283" s="153"/>
    </row>
    <row r="284" spans="3:6">
      <c r="C284" s="150"/>
      <c r="D284" s="152"/>
      <c r="E284" s="152"/>
      <c r="F284" s="153"/>
    </row>
    <row r="285" spans="3:6">
      <c r="C285" s="150"/>
      <c r="D285" s="152"/>
      <c r="E285" s="152"/>
      <c r="F285" s="153"/>
    </row>
    <row r="286" spans="3:6">
      <c r="C286" s="150"/>
      <c r="D286" s="152"/>
      <c r="E286" s="152"/>
      <c r="F286" s="153"/>
    </row>
    <row r="287" spans="3:6">
      <c r="C287" s="150"/>
      <c r="D287" s="152"/>
      <c r="E287" s="152"/>
      <c r="F287" s="153"/>
    </row>
    <row r="288" spans="3:6">
      <c r="C288" s="150"/>
      <c r="D288" s="152"/>
      <c r="E288" s="152"/>
      <c r="F288" s="153"/>
    </row>
    <row r="289" spans="3:6">
      <c r="C289" s="150"/>
      <c r="D289" s="152"/>
      <c r="E289" s="152"/>
      <c r="F289" s="153"/>
    </row>
    <row r="290" spans="3:6">
      <c r="C290" s="150"/>
      <c r="D290" s="152"/>
      <c r="E290" s="152"/>
      <c r="F290" s="153"/>
    </row>
    <row r="291" spans="3:6">
      <c r="C291" s="150"/>
      <c r="D291" s="152"/>
      <c r="E291" s="152"/>
      <c r="F291" s="153"/>
    </row>
    <row r="292" spans="3:6">
      <c r="C292" s="150"/>
      <c r="D292" s="152"/>
      <c r="E292" s="152"/>
      <c r="F292" s="153"/>
    </row>
    <row r="293" spans="3:6">
      <c r="C293" s="150"/>
      <c r="D293" s="152"/>
      <c r="E293" s="152"/>
      <c r="F293" s="153"/>
    </row>
    <row r="294" spans="3:6">
      <c r="C294" s="150"/>
      <c r="D294" s="152"/>
      <c r="E294" s="152"/>
      <c r="F294" s="153"/>
    </row>
    <row r="295" spans="3:6">
      <c r="C295" s="150"/>
      <c r="D295" s="152"/>
      <c r="E295" s="152"/>
      <c r="F295" s="153"/>
    </row>
    <row r="296" spans="3:6">
      <c r="C296" s="150"/>
      <c r="D296" s="152"/>
      <c r="E296" s="152"/>
      <c r="F296" s="153"/>
    </row>
    <row r="297" spans="3:6">
      <c r="C297" s="150"/>
      <c r="D297" s="152"/>
      <c r="E297" s="152"/>
      <c r="F297" s="153"/>
    </row>
    <row r="298" spans="3:6">
      <c r="C298" s="150"/>
      <c r="D298" s="152"/>
      <c r="E298" s="152"/>
      <c r="F298" s="153"/>
    </row>
    <row r="299" spans="3:6">
      <c r="C299" s="150"/>
      <c r="D299" s="152"/>
      <c r="E299" s="152"/>
      <c r="F299" s="153"/>
    </row>
    <row r="300" spans="3:6">
      <c r="C300" s="150"/>
      <c r="D300" s="152"/>
      <c r="E300" s="152"/>
      <c r="F300" s="153"/>
    </row>
    <row r="301" spans="3:6">
      <c r="C301" s="150"/>
      <c r="D301" s="152"/>
      <c r="E301" s="152"/>
      <c r="F301" s="153"/>
    </row>
    <row r="302" spans="3:6">
      <c r="C302" s="150"/>
      <c r="D302" s="152"/>
      <c r="E302" s="152"/>
      <c r="F302" s="153"/>
    </row>
    <row r="303" spans="3:6">
      <c r="C303" s="150"/>
      <c r="D303" s="152"/>
      <c r="E303" s="152"/>
      <c r="F303" s="153"/>
    </row>
    <row r="304" spans="3:6">
      <c r="C304" s="150"/>
      <c r="D304" s="152"/>
      <c r="E304" s="152"/>
      <c r="F304" s="153"/>
    </row>
    <row r="305" spans="3:6">
      <c r="C305" s="150"/>
      <c r="D305" s="152"/>
      <c r="E305" s="152"/>
      <c r="F305" s="153"/>
    </row>
    <row r="306" spans="3:6">
      <c r="C306" s="150"/>
      <c r="D306" s="152"/>
      <c r="E306" s="152"/>
      <c r="F306" s="153"/>
    </row>
    <row r="307" spans="3:6">
      <c r="C307" s="150"/>
      <c r="D307" s="152"/>
      <c r="E307" s="152"/>
      <c r="F307" s="153"/>
    </row>
    <row r="308" spans="3:6">
      <c r="C308" s="150"/>
      <c r="D308" s="152"/>
      <c r="E308" s="152"/>
      <c r="F308" s="153"/>
    </row>
    <row r="309" spans="3:6">
      <c r="C309" s="150"/>
      <c r="D309" s="152"/>
      <c r="E309" s="152"/>
      <c r="F309" s="153"/>
    </row>
    <row r="310" spans="3:6">
      <c r="C310" s="150"/>
      <c r="D310" s="152"/>
      <c r="E310" s="152"/>
      <c r="F310" s="153"/>
    </row>
    <row r="311" spans="3:6">
      <c r="C311" s="150"/>
      <c r="D311" s="152"/>
      <c r="E311" s="152"/>
      <c r="F311" s="153"/>
    </row>
    <row r="312" spans="3:6">
      <c r="C312" s="150"/>
      <c r="D312" s="152"/>
      <c r="E312" s="152"/>
      <c r="F312" s="153"/>
    </row>
    <row r="313" spans="3:6">
      <c r="C313" s="150"/>
      <c r="D313" s="152"/>
      <c r="E313" s="152"/>
      <c r="F313" s="153"/>
    </row>
    <row r="314" spans="3:6">
      <c r="C314" s="150"/>
      <c r="D314" s="152"/>
      <c r="E314" s="152"/>
      <c r="F314" s="153"/>
    </row>
    <row r="315" spans="3:6">
      <c r="C315" s="150"/>
      <c r="D315" s="152"/>
      <c r="E315" s="152"/>
      <c r="F315" s="153"/>
    </row>
    <row r="316" spans="3:6">
      <c r="C316" s="150"/>
      <c r="D316" s="152"/>
      <c r="E316" s="152"/>
      <c r="F316" s="153"/>
    </row>
    <row r="317" spans="3:6">
      <c r="C317" s="150"/>
      <c r="D317" s="152"/>
      <c r="E317" s="152"/>
      <c r="F317" s="153"/>
    </row>
    <row r="318" spans="3:6">
      <c r="C318" s="150"/>
      <c r="D318" s="152"/>
      <c r="E318" s="152"/>
      <c r="F318" s="153"/>
    </row>
    <row r="319" spans="3:6">
      <c r="C319" s="150"/>
      <c r="D319" s="152"/>
      <c r="E319" s="152"/>
      <c r="F319" s="153"/>
    </row>
    <row r="320" spans="3:6">
      <c r="C320" s="150"/>
      <c r="D320" s="152"/>
      <c r="E320" s="152"/>
      <c r="F320" s="153"/>
    </row>
    <row r="321" spans="3:6">
      <c r="C321" s="150"/>
      <c r="D321" s="152"/>
      <c r="E321" s="152"/>
      <c r="F321" s="153"/>
    </row>
    <row r="322" spans="3:6">
      <c r="C322" s="150"/>
      <c r="D322" s="152"/>
      <c r="E322" s="152"/>
      <c r="F322" s="153"/>
    </row>
    <row r="323" spans="3:6">
      <c r="C323" s="150"/>
      <c r="D323" s="152"/>
      <c r="E323" s="152"/>
      <c r="F323" s="153"/>
    </row>
    <row r="324" spans="3:6">
      <c r="C324" s="150"/>
      <c r="D324" s="152"/>
      <c r="E324" s="152"/>
      <c r="F324" s="153"/>
    </row>
    <row r="325" spans="3:6">
      <c r="C325" s="150"/>
      <c r="D325" s="152"/>
      <c r="E325" s="152"/>
      <c r="F325" s="153"/>
    </row>
    <row r="326" spans="3:6">
      <c r="C326" s="150"/>
      <c r="D326" s="152"/>
      <c r="E326" s="152"/>
      <c r="F326" s="153"/>
    </row>
    <row r="327" spans="3:6">
      <c r="C327" s="150"/>
      <c r="D327" s="152"/>
      <c r="E327" s="152"/>
      <c r="F327" s="153"/>
    </row>
    <row r="328" spans="3:6">
      <c r="C328" s="150"/>
      <c r="D328" s="152"/>
      <c r="E328" s="152"/>
      <c r="F328" s="153"/>
    </row>
    <row r="329" spans="3:6">
      <c r="C329" s="150"/>
      <c r="D329" s="152"/>
      <c r="E329" s="152"/>
      <c r="F329" s="153"/>
    </row>
    <row r="330" spans="3:6">
      <c r="C330" s="150"/>
      <c r="D330" s="152"/>
      <c r="E330" s="152"/>
      <c r="F330" s="153"/>
    </row>
    <row r="331" spans="3:6">
      <c r="C331" s="150"/>
      <c r="D331" s="152"/>
      <c r="E331" s="152"/>
      <c r="F331" s="153"/>
    </row>
    <row r="332" spans="3:6">
      <c r="C332" s="150"/>
      <c r="D332" s="152"/>
      <c r="E332" s="152"/>
      <c r="F332" s="153"/>
    </row>
    <row r="333" spans="3:6">
      <c r="C333" s="150"/>
      <c r="D333" s="152"/>
      <c r="E333" s="152"/>
      <c r="F333" s="153"/>
    </row>
    <row r="334" spans="3:6">
      <c r="C334" s="150"/>
      <c r="D334" s="152"/>
      <c r="E334" s="152"/>
      <c r="F334" s="153"/>
    </row>
    <row r="335" spans="3:6">
      <c r="C335" s="150"/>
      <c r="D335" s="152"/>
      <c r="E335" s="152"/>
      <c r="F335" s="153"/>
    </row>
    <row r="336" spans="3:6">
      <c r="C336" s="150"/>
      <c r="D336" s="152"/>
      <c r="E336" s="152"/>
      <c r="F336" s="153"/>
    </row>
    <row r="337" spans="3:6">
      <c r="C337" s="150"/>
      <c r="D337" s="152"/>
      <c r="E337" s="152"/>
      <c r="F337" s="153"/>
    </row>
    <row r="338" spans="3:6">
      <c r="C338" s="150"/>
      <c r="D338" s="152"/>
      <c r="E338" s="152"/>
      <c r="F338" s="153"/>
    </row>
    <row r="339" spans="3:6">
      <c r="C339" s="150"/>
      <c r="D339" s="152"/>
      <c r="E339" s="152"/>
      <c r="F339" s="153"/>
    </row>
    <row r="340" spans="3:6">
      <c r="C340" s="150"/>
      <c r="D340" s="152"/>
      <c r="E340" s="152"/>
      <c r="F340" s="153"/>
    </row>
    <row r="341" spans="3:6">
      <c r="C341" s="150"/>
      <c r="D341" s="152"/>
      <c r="E341" s="152"/>
      <c r="F341" s="153"/>
    </row>
    <row r="342" spans="3:6">
      <c r="C342" s="150"/>
      <c r="D342" s="152"/>
      <c r="E342" s="152"/>
      <c r="F342" s="153"/>
    </row>
    <row r="343" spans="3:6">
      <c r="C343" s="150"/>
      <c r="D343" s="152"/>
      <c r="E343" s="152"/>
      <c r="F343" s="153"/>
    </row>
    <row r="344" spans="3:6">
      <c r="C344" s="150"/>
      <c r="D344" s="152"/>
      <c r="E344" s="152"/>
      <c r="F344" s="153"/>
    </row>
    <row r="345" spans="3:6">
      <c r="C345" s="150"/>
      <c r="D345" s="152"/>
      <c r="E345" s="152"/>
      <c r="F345" s="153"/>
    </row>
    <row r="346" spans="3:6">
      <c r="C346" s="150"/>
      <c r="D346" s="152"/>
      <c r="E346" s="152"/>
      <c r="F346" s="153"/>
    </row>
    <row r="347" spans="3:6">
      <c r="C347" s="150"/>
      <c r="D347" s="152"/>
      <c r="E347" s="152"/>
      <c r="F347" s="153"/>
    </row>
    <row r="348" spans="3:6">
      <c r="C348" s="150"/>
      <c r="D348" s="152"/>
      <c r="E348" s="152"/>
      <c r="F348" s="153"/>
    </row>
    <row r="349" spans="3:6">
      <c r="C349" s="150"/>
      <c r="D349" s="152"/>
      <c r="E349" s="152"/>
      <c r="F349" s="153"/>
    </row>
    <row r="350" spans="3:6">
      <c r="C350" s="150"/>
      <c r="D350" s="152"/>
      <c r="E350" s="152"/>
      <c r="F350" s="153"/>
    </row>
    <row r="351" spans="3:6">
      <c r="C351" s="150"/>
      <c r="D351" s="152"/>
      <c r="E351" s="152"/>
      <c r="F351" s="153"/>
    </row>
    <row r="352" spans="3:6">
      <c r="C352" s="150"/>
      <c r="D352" s="152"/>
      <c r="E352" s="152"/>
      <c r="F352" s="153"/>
    </row>
    <row r="353" spans="3:6">
      <c r="C353" s="150"/>
      <c r="D353" s="152"/>
      <c r="E353" s="152"/>
      <c r="F353" s="153"/>
    </row>
    <row r="354" spans="3:6">
      <c r="C354" s="150"/>
      <c r="D354" s="152"/>
      <c r="E354" s="152"/>
      <c r="F354" s="153"/>
    </row>
    <row r="355" spans="3:6">
      <c r="C355" s="150"/>
      <c r="D355" s="152"/>
      <c r="E355" s="152"/>
      <c r="F355" s="153"/>
    </row>
    <row r="356" spans="3:6">
      <c r="C356" s="150"/>
      <c r="D356" s="152"/>
      <c r="E356" s="152"/>
      <c r="F356" s="153"/>
    </row>
    <row r="357" spans="3:6">
      <c r="C357" s="150"/>
      <c r="D357" s="152"/>
      <c r="E357" s="152"/>
      <c r="F357" s="153"/>
    </row>
    <row r="358" spans="3:6">
      <c r="C358" s="150"/>
      <c r="D358" s="152"/>
      <c r="E358" s="152"/>
      <c r="F358" s="153"/>
    </row>
    <row r="359" spans="3:6">
      <c r="C359" s="150"/>
      <c r="D359" s="152"/>
      <c r="E359" s="152"/>
      <c r="F359" s="153"/>
    </row>
    <row r="360" spans="3:6">
      <c r="C360" s="150"/>
      <c r="D360" s="152"/>
      <c r="E360" s="152"/>
      <c r="F360" s="153"/>
    </row>
    <row r="361" spans="3:6">
      <c r="C361" s="150"/>
      <c r="D361" s="152"/>
      <c r="E361" s="152"/>
      <c r="F361" s="153"/>
    </row>
    <row r="362" spans="3:6">
      <c r="C362" s="150"/>
      <c r="D362" s="152"/>
      <c r="E362" s="152"/>
      <c r="F362" s="153"/>
    </row>
    <row r="363" spans="3:6">
      <c r="C363" s="150"/>
      <c r="D363" s="152"/>
      <c r="E363" s="152"/>
      <c r="F363" s="153"/>
    </row>
    <row r="364" spans="3:6">
      <c r="C364" s="150"/>
      <c r="D364" s="152"/>
      <c r="E364" s="152"/>
      <c r="F364" s="153"/>
    </row>
    <row r="365" spans="3:6">
      <c r="C365" s="150"/>
      <c r="D365" s="152"/>
      <c r="E365" s="152"/>
      <c r="F365" s="153"/>
    </row>
    <row r="366" spans="3:6">
      <c r="C366" s="150"/>
      <c r="D366" s="152"/>
      <c r="E366" s="152"/>
      <c r="F366" s="153"/>
    </row>
    <row r="367" spans="3:6">
      <c r="C367" s="150"/>
      <c r="D367" s="152"/>
      <c r="E367" s="152"/>
      <c r="F367" s="153"/>
    </row>
    <row r="368" spans="3:6">
      <c r="C368" s="150"/>
      <c r="D368" s="152"/>
      <c r="E368" s="152"/>
      <c r="F368" s="153"/>
    </row>
    <row r="369" spans="3:6">
      <c r="C369" s="150"/>
      <c r="D369" s="152"/>
      <c r="E369" s="152"/>
      <c r="F369" s="153"/>
    </row>
    <row r="370" spans="3:6">
      <c r="C370" s="150"/>
      <c r="D370" s="152"/>
      <c r="E370" s="152"/>
      <c r="F370" s="153"/>
    </row>
    <row r="371" spans="3:6">
      <c r="C371" s="150"/>
      <c r="D371" s="152"/>
      <c r="E371" s="152"/>
      <c r="F371" s="153"/>
    </row>
    <row r="372" spans="3:6">
      <c r="C372" s="150"/>
      <c r="D372" s="152"/>
      <c r="E372" s="152"/>
      <c r="F372" s="153"/>
    </row>
    <row r="373" spans="3:6">
      <c r="C373" s="150"/>
      <c r="D373" s="152"/>
      <c r="E373" s="152"/>
      <c r="F373" s="153"/>
    </row>
    <row r="374" spans="3:6">
      <c r="C374" s="150"/>
      <c r="D374" s="152"/>
      <c r="E374" s="152"/>
      <c r="F374" s="153"/>
    </row>
    <row r="375" spans="3:6">
      <c r="C375" s="150"/>
      <c r="D375" s="152"/>
      <c r="E375" s="152"/>
      <c r="F375" s="153"/>
    </row>
    <row r="376" spans="3:6">
      <c r="C376" s="150"/>
      <c r="D376" s="152"/>
      <c r="E376" s="152"/>
      <c r="F376" s="153"/>
    </row>
    <row r="377" spans="3:6">
      <c r="C377" s="150"/>
      <c r="D377" s="152"/>
      <c r="E377" s="152"/>
      <c r="F377" s="153"/>
    </row>
    <row r="378" spans="3:6">
      <c r="C378" s="150"/>
      <c r="D378" s="152"/>
      <c r="E378" s="152"/>
      <c r="F378" s="153"/>
    </row>
    <row r="379" spans="3:6">
      <c r="C379" s="150"/>
      <c r="D379" s="152"/>
      <c r="E379" s="152"/>
      <c r="F379" s="153"/>
    </row>
    <row r="380" spans="3:6">
      <c r="C380" s="150"/>
      <c r="D380" s="152"/>
      <c r="E380" s="152"/>
      <c r="F380" s="153"/>
    </row>
    <row r="381" spans="3:6">
      <c r="C381" s="150"/>
      <c r="D381" s="152"/>
      <c r="E381" s="152"/>
      <c r="F381" s="153"/>
    </row>
    <row r="382" spans="3:6">
      <c r="C382" s="150"/>
      <c r="D382" s="152"/>
      <c r="E382" s="152"/>
      <c r="F382" s="153"/>
    </row>
    <row r="383" spans="3:6">
      <c r="C383" s="150"/>
      <c r="D383" s="152"/>
      <c r="E383" s="152"/>
      <c r="F383" s="153"/>
    </row>
    <row r="384" spans="3:6">
      <c r="C384" s="150"/>
      <c r="D384" s="152"/>
      <c r="E384" s="152"/>
      <c r="F384" s="153"/>
    </row>
    <row r="385" spans="3:6">
      <c r="C385" s="150"/>
      <c r="D385" s="152"/>
      <c r="E385" s="152"/>
      <c r="F385" s="153"/>
    </row>
    <row r="386" spans="3:6">
      <c r="C386" s="150"/>
      <c r="D386" s="152"/>
      <c r="E386" s="152"/>
      <c r="F386" s="153"/>
    </row>
    <row r="387" spans="3:6">
      <c r="C387" s="150"/>
      <c r="D387" s="152"/>
      <c r="E387" s="152"/>
      <c r="F387" s="153"/>
    </row>
    <row r="388" spans="3:6">
      <c r="C388" s="150"/>
      <c r="D388" s="152"/>
      <c r="E388" s="152"/>
      <c r="F388" s="153"/>
    </row>
    <row r="389" spans="3:6">
      <c r="C389" s="150"/>
      <c r="D389" s="152"/>
      <c r="E389" s="152"/>
      <c r="F389" s="153"/>
    </row>
    <row r="390" spans="3:6">
      <c r="C390" s="150"/>
      <c r="D390" s="152"/>
      <c r="E390" s="152"/>
      <c r="F390" s="153"/>
    </row>
    <row r="391" spans="3:6">
      <c r="C391" s="150"/>
      <c r="D391" s="152"/>
      <c r="E391" s="152"/>
      <c r="F391" s="153"/>
    </row>
    <row r="392" spans="3:6">
      <c r="C392" s="150"/>
      <c r="D392" s="152"/>
      <c r="E392" s="152"/>
      <c r="F392" s="153"/>
    </row>
    <row r="393" spans="3:6">
      <c r="C393" s="150"/>
      <c r="D393" s="152"/>
      <c r="E393" s="152"/>
      <c r="F393" s="153"/>
    </row>
    <row r="394" spans="3:6">
      <c r="C394" s="150"/>
      <c r="D394" s="152"/>
      <c r="E394" s="152"/>
      <c r="F394" s="153"/>
    </row>
    <row r="395" spans="3:6">
      <c r="C395" s="150"/>
      <c r="D395" s="152"/>
      <c r="E395" s="152"/>
      <c r="F395" s="153"/>
    </row>
    <row r="396" spans="3:6">
      <c r="C396" s="150"/>
      <c r="D396" s="152"/>
      <c r="E396" s="152"/>
      <c r="F396" s="153"/>
    </row>
    <row r="397" spans="3:6">
      <c r="C397" s="150"/>
      <c r="D397" s="152"/>
      <c r="E397" s="152"/>
      <c r="F397" s="153"/>
    </row>
    <row r="398" spans="3:6">
      <c r="C398" s="150"/>
      <c r="D398" s="152"/>
      <c r="E398" s="152"/>
      <c r="F398" s="153"/>
    </row>
    <row r="399" spans="3:6">
      <c r="C399" s="150"/>
      <c r="D399" s="152"/>
      <c r="E399" s="152"/>
      <c r="F399" s="153"/>
    </row>
    <row r="400" spans="3:6">
      <c r="C400" s="150"/>
      <c r="D400" s="152"/>
      <c r="E400" s="152"/>
      <c r="F400" s="153"/>
    </row>
    <row r="401" spans="3:6">
      <c r="C401" s="150"/>
      <c r="D401" s="152"/>
      <c r="E401" s="152"/>
      <c r="F401" s="153"/>
    </row>
    <row r="402" spans="3:6">
      <c r="C402" s="150"/>
      <c r="D402" s="152"/>
      <c r="E402" s="152"/>
      <c r="F402" s="153"/>
    </row>
    <row r="403" spans="3:6">
      <c r="C403" s="150"/>
      <c r="D403" s="152"/>
      <c r="E403" s="152"/>
      <c r="F403" s="153"/>
    </row>
    <row r="404" spans="3:6">
      <c r="C404" s="150"/>
      <c r="D404" s="152"/>
      <c r="E404" s="152"/>
      <c r="F404" s="153"/>
    </row>
    <row r="405" spans="3:6">
      <c r="C405" s="150"/>
      <c r="D405" s="152"/>
      <c r="E405" s="152"/>
      <c r="F405" s="153"/>
    </row>
    <row r="406" spans="3:6">
      <c r="C406" s="150"/>
      <c r="D406" s="152"/>
      <c r="E406" s="152"/>
      <c r="F406" s="153"/>
    </row>
    <row r="407" spans="3:6">
      <c r="C407" s="150"/>
      <c r="D407" s="152"/>
      <c r="E407" s="152"/>
      <c r="F407" s="153"/>
    </row>
    <row r="408" spans="3:6">
      <c r="C408" s="150"/>
      <c r="D408" s="152"/>
      <c r="E408" s="152"/>
      <c r="F408" s="153"/>
    </row>
    <row r="409" spans="3:6">
      <c r="C409" s="150"/>
      <c r="D409" s="152"/>
      <c r="E409" s="152"/>
      <c r="F409" s="153"/>
    </row>
    <row r="410" spans="3:6">
      <c r="C410" s="150"/>
      <c r="D410" s="152"/>
      <c r="E410" s="152"/>
      <c r="F410" s="153"/>
    </row>
    <row r="411" spans="3:6">
      <c r="C411" s="150"/>
      <c r="D411" s="152"/>
      <c r="E411" s="152"/>
      <c r="F411" s="153"/>
    </row>
    <row r="412" spans="3:6">
      <c r="C412" s="150"/>
      <c r="D412" s="152"/>
      <c r="E412" s="152"/>
      <c r="F412" s="153"/>
    </row>
    <row r="413" spans="3:6">
      <c r="C413" s="150"/>
      <c r="D413" s="152"/>
      <c r="E413" s="152"/>
      <c r="F413" s="153"/>
    </row>
    <row r="414" spans="3:6">
      <c r="C414" s="150"/>
      <c r="D414" s="152"/>
      <c r="E414" s="152"/>
      <c r="F414" s="153"/>
    </row>
    <row r="415" spans="3:6">
      <c r="C415" s="150"/>
      <c r="D415" s="152"/>
      <c r="E415" s="152"/>
      <c r="F415" s="153"/>
    </row>
    <row r="416" spans="3:6">
      <c r="C416" s="150"/>
      <c r="D416" s="152"/>
      <c r="E416" s="152"/>
      <c r="F416" s="153"/>
    </row>
    <row r="417" spans="3:6">
      <c r="C417" s="150"/>
      <c r="D417" s="152"/>
      <c r="E417" s="152"/>
      <c r="F417" s="153"/>
    </row>
    <row r="418" spans="3:6">
      <c r="C418" s="150"/>
      <c r="D418" s="152"/>
      <c r="E418" s="152"/>
      <c r="F418" s="153"/>
    </row>
    <row r="419" spans="3:6">
      <c r="C419" s="150"/>
      <c r="D419" s="152"/>
      <c r="E419" s="152"/>
      <c r="F419" s="153"/>
    </row>
    <row r="420" spans="3:6">
      <c r="C420" s="150"/>
      <c r="D420" s="152"/>
      <c r="E420" s="152"/>
      <c r="F420" s="153"/>
    </row>
    <row r="421" spans="3:6">
      <c r="C421" s="150"/>
      <c r="D421" s="152"/>
      <c r="E421" s="152"/>
      <c r="F421" s="153"/>
    </row>
    <row r="422" spans="3:6">
      <c r="C422" s="150"/>
      <c r="D422" s="152"/>
      <c r="E422" s="152"/>
      <c r="F422" s="153"/>
    </row>
    <row r="423" spans="3:6">
      <c r="C423" s="150"/>
      <c r="D423" s="152"/>
      <c r="E423" s="152"/>
      <c r="F423" s="153"/>
    </row>
    <row r="424" spans="3:6">
      <c r="C424" s="150"/>
      <c r="D424" s="152"/>
      <c r="E424" s="152"/>
      <c r="F424" s="153"/>
    </row>
    <row r="425" spans="3:6">
      <c r="C425" s="150"/>
      <c r="D425" s="152"/>
      <c r="E425" s="152"/>
      <c r="F425" s="153"/>
    </row>
    <row r="426" spans="3:6">
      <c r="C426" s="150"/>
      <c r="D426" s="152"/>
      <c r="E426" s="152"/>
      <c r="F426" s="153"/>
    </row>
    <row r="427" spans="3:6">
      <c r="C427" s="150"/>
      <c r="D427" s="152"/>
      <c r="E427" s="152"/>
      <c r="F427" s="153"/>
    </row>
    <row r="428" spans="3:6">
      <c r="C428" s="150"/>
      <c r="D428" s="152"/>
      <c r="E428" s="152"/>
      <c r="F428" s="153"/>
    </row>
    <row r="429" spans="3:6">
      <c r="C429" s="150"/>
      <c r="D429" s="152"/>
      <c r="E429" s="152"/>
      <c r="F429" s="153"/>
    </row>
    <row r="430" spans="3:6">
      <c r="C430" s="150"/>
      <c r="D430" s="152"/>
      <c r="E430" s="152"/>
      <c r="F430" s="153"/>
    </row>
    <row r="431" spans="3:6">
      <c r="C431" s="150"/>
      <c r="D431" s="152"/>
      <c r="E431" s="152"/>
      <c r="F431" s="153"/>
    </row>
    <row r="432" spans="3:6">
      <c r="C432" s="150"/>
      <c r="D432" s="152"/>
      <c r="E432" s="152"/>
      <c r="F432" s="153"/>
    </row>
    <row r="433" spans="3:6">
      <c r="C433" s="150"/>
      <c r="D433" s="152"/>
      <c r="E433" s="152"/>
      <c r="F433" s="153"/>
    </row>
    <row r="434" spans="3:6">
      <c r="C434" s="150"/>
      <c r="D434" s="152"/>
      <c r="E434" s="152"/>
      <c r="F434" s="153"/>
    </row>
    <row r="435" spans="3:6">
      <c r="C435" s="150"/>
      <c r="D435" s="152"/>
      <c r="E435" s="152"/>
      <c r="F435" s="153"/>
    </row>
    <row r="436" spans="3:6">
      <c r="C436" s="150"/>
      <c r="D436" s="152"/>
      <c r="E436" s="152"/>
      <c r="F436" s="153"/>
    </row>
    <row r="437" spans="3:6">
      <c r="C437" s="150"/>
      <c r="D437" s="152"/>
      <c r="E437" s="152"/>
      <c r="F437" s="153"/>
    </row>
    <row r="438" spans="3:6">
      <c r="C438" s="150"/>
      <c r="D438" s="152"/>
      <c r="E438" s="152"/>
      <c r="F438" s="153"/>
    </row>
    <row r="439" spans="3:6">
      <c r="C439" s="150"/>
      <c r="D439" s="152"/>
      <c r="E439" s="152"/>
      <c r="F439" s="153"/>
    </row>
    <row r="440" spans="3:6">
      <c r="C440" s="150"/>
      <c r="D440" s="152"/>
      <c r="E440" s="152"/>
      <c r="F440" s="153"/>
    </row>
    <row r="441" spans="3:6">
      <c r="C441" s="150"/>
      <c r="D441" s="152"/>
      <c r="E441" s="152"/>
      <c r="F441" s="153"/>
    </row>
    <row r="442" spans="3:6">
      <c r="C442" s="150"/>
      <c r="D442" s="152"/>
      <c r="E442" s="152"/>
      <c r="F442" s="153"/>
    </row>
    <row r="443" spans="3:6">
      <c r="C443" s="150"/>
      <c r="D443" s="152"/>
      <c r="E443" s="152"/>
      <c r="F443" s="153"/>
    </row>
    <row r="444" spans="3:6">
      <c r="C444" s="150"/>
      <c r="D444" s="152"/>
      <c r="E444" s="152"/>
      <c r="F444" s="153"/>
    </row>
    <row r="445" spans="3:6">
      <c r="C445" s="150"/>
      <c r="D445" s="152"/>
      <c r="E445" s="152"/>
      <c r="F445" s="153"/>
    </row>
    <row r="446" spans="3:6">
      <c r="C446" s="150"/>
      <c r="D446" s="152"/>
      <c r="E446" s="152"/>
      <c r="F446" s="153"/>
    </row>
    <row r="447" spans="3:6">
      <c r="C447" s="150"/>
      <c r="D447" s="152"/>
      <c r="E447" s="152"/>
      <c r="F447" s="153"/>
    </row>
    <row r="448" spans="3:6">
      <c r="C448" s="150"/>
      <c r="D448" s="152"/>
      <c r="E448" s="152"/>
      <c r="F448" s="153"/>
    </row>
    <row r="449" spans="3:6">
      <c r="C449" s="150"/>
      <c r="D449" s="152"/>
      <c r="E449" s="152"/>
      <c r="F449" s="153"/>
    </row>
    <row r="450" spans="3:6">
      <c r="C450" s="150"/>
      <c r="D450" s="152"/>
      <c r="E450" s="152"/>
      <c r="F450" s="153"/>
    </row>
    <row r="451" spans="3:6">
      <c r="C451" s="150"/>
      <c r="D451" s="152"/>
      <c r="E451" s="152"/>
      <c r="F451" s="153"/>
    </row>
    <row r="452" spans="3:6">
      <c r="C452" s="150"/>
      <c r="D452" s="152"/>
      <c r="E452" s="152"/>
      <c r="F452" s="153"/>
    </row>
    <row r="453" spans="3:6">
      <c r="C453" s="150"/>
      <c r="D453" s="152"/>
      <c r="E453" s="152"/>
      <c r="F453" s="153"/>
    </row>
    <row r="454" spans="3:6">
      <c r="C454" s="150"/>
      <c r="D454" s="152"/>
      <c r="E454" s="152"/>
      <c r="F454" s="153"/>
    </row>
    <row r="455" spans="3:6">
      <c r="C455" s="150"/>
      <c r="D455" s="152"/>
      <c r="E455" s="152"/>
      <c r="F455" s="153"/>
    </row>
    <row r="456" spans="3:6">
      <c r="C456" s="150"/>
      <c r="D456" s="152"/>
      <c r="E456" s="152"/>
      <c r="F456" s="153"/>
    </row>
    <row r="457" spans="3:6">
      <c r="C457" s="150"/>
      <c r="D457" s="152"/>
      <c r="E457" s="152"/>
      <c r="F457" s="153"/>
    </row>
    <row r="458" spans="3:6">
      <c r="C458" s="150"/>
      <c r="D458" s="152"/>
      <c r="E458" s="152"/>
      <c r="F458" s="153"/>
    </row>
    <row r="459" spans="3:6">
      <c r="C459" s="150"/>
      <c r="D459" s="152"/>
      <c r="E459" s="152"/>
      <c r="F459" s="153"/>
    </row>
    <row r="460" spans="3:6">
      <c r="C460" s="150"/>
      <c r="D460" s="152"/>
      <c r="E460" s="152"/>
      <c r="F460" s="153"/>
    </row>
    <row r="461" spans="3:6">
      <c r="C461" s="150"/>
      <c r="D461" s="152"/>
      <c r="E461" s="152"/>
      <c r="F461" s="153"/>
    </row>
    <row r="462" spans="3:6">
      <c r="C462" s="150"/>
      <c r="D462" s="152"/>
      <c r="E462" s="152"/>
      <c r="F462" s="153"/>
    </row>
    <row r="463" spans="3:6">
      <c r="C463" s="150"/>
      <c r="D463" s="152"/>
      <c r="E463" s="152"/>
      <c r="F463" s="153"/>
    </row>
    <row r="464" spans="3:6">
      <c r="C464" s="150"/>
      <c r="D464" s="152"/>
      <c r="E464" s="152"/>
      <c r="F464" s="153"/>
    </row>
    <row r="465" spans="3:6">
      <c r="C465" s="150"/>
      <c r="D465" s="152"/>
      <c r="E465" s="152"/>
      <c r="F465" s="153"/>
    </row>
    <row r="466" spans="3:6">
      <c r="C466" s="150"/>
      <c r="D466" s="152"/>
      <c r="E466" s="152"/>
      <c r="F466" s="153"/>
    </row>
    <row r="467" spans="3:6">
      <c r="C467" s="150"/>
      <c r="D467" s="152"/>
      <c r="E467" s="152"/>
      <c r="F467" s="153"/>
    </row>
    <row r="468" spans="3:6">
      <c r="C468" s="150"/>
      <c r="D468" s="152"/>
      <c r="E468" s="152"/>
      <c r="F468" s="153"/>
    </row>
    <row r="469" spans="3:6">
      <c r="C469" s="150"/>
      <c r="D469" s="152"/>
      <c r="E469" s="152"/>
      <c r="F469" s="153"/>
    </row>
    <row r="470" spans="3:6">
      <c r="C470" s="150"/>
      <c r="D470" s="152"/>
      <c r="E470" s="152"/>
      <c r="F470" s="153"/>
    </row>
    <row r="471" spans="3:6">
      <c r="C471" s="150"/>
      <c r="D471" s="152"/>
      <c r="E471" s="152"/>
      <c r="F471" s="153"/>
    </row>
    <row r="472" spans="3:6">
      <c r="C472" s="150"/>
      <c r="D472" s="152"/>
      <c r="E472" s="152"/>
      <c r="F472" s="153"/>
    </row>
    <row r="473" spans="3:6">
      <c r="C473" s="150"/>
      <c r="D473" s="152"/>
      <c r="E473" s="152"/>
      <c r="F473" s="153"/>
    </row>
    <row r="474" spans="3:6">
      <c r="C474" s="150"/>
      <c r="D474" s="152"/>
      <c r="E474" s="152"/>
      <c r="F474" s="153"/>
    </row>
    <row r="475" spans="3:6">
      <c r="C475" s="150"/>
      <c r="D475" s="152"/>
      <c r="E475" s="152"/>
      <c r="F475" s="153"/>
    </row>
    <row r="476" spans="3:6">
      <c r="C476" s="150"/>
      <c r="D476" s="152"/>
      <c r="E476" s="152"/>
      <c r="F476" s="153"/>
    </row>
    <row r="477" spans="3:6">
      <c r="C477" s="150"/>
      <c r="D477" s="152"/>
      <c r="E477" s="152"/>
      <c r="F477" s="153"/>
    </row>
    <row r="478" spans="3:6">
      <c r="C478" s="150"/>
      <c r="D478" s="152"/>
      <c r="E478" s="152"/>
      <c r="F478" s="153"/>
    </row>
    <row r="479" spans="3:6">
      <c r="C479" s="150"/>
      <c r="D479" s="152"/>
      <c r="E479" s="152"/>
      <c r="F479" s="153"/>
    </row>
    <row r="480" spans="3:6">
      <c r="C480" s="150"/>
      <c r="D480" s="152"/>
      <c r="E480" s="152"/>
      <c r="F480" s="153"/>
    </row>
    <row r="481" spans="3:6">
      <c r="C481" s="150"/>
      <c r="D481" s="152"/>
      <c r="E481" s="152"/>
      <c r="F481" s="153"/>
    </row>
    <row r="482" spans="3:6">
      <c r="C482" s="150"/>
      <c r="D482" s="152"/>
      <c r="E482" s="152"/>
      <c r="F482" s="153"/>
    </row>
    <row r="483" spans="3:6">
      <c r="C483" s="150"/>
      <c r="D483" s="152"/>
      <c r="E483" s="152"/>
      <c r="F483" s="153"/>
    </row>
    <row r="484" spans="3:6">
      <c r="C484" s="150"/>
      <c r="D484" s="152"/>
      <c r="E484" s="152"/>
      <c r="F484" s="153"/>
    </row>
    <row r="485" spans="3:6">
      <c r="C485" s="150"/>
      <c r="D485" s="152"/>
      <c r="E485" s="152"/>
      <c r="F485" s="153"/>
    </row>
    <row r="486" spans="3:6">
      <c r="C486" s="150"/>
      <c r="D486" s="152"/>
      <c r="E486" s="152"/>
      <c r="F486" s="153"/>
    </row>
    <row r="487" spans="3:6">
      <c r="C487" s="150"/>
      <c r="D487" s="152"/>
      <c r="E487" s="152"/>
      <c r="F487" s="153"/>
    </row>
    <row r="488" spans="3:6">
      <c r="C488" s="150"/>
      <c r="D488" s="152"/>
      <c r="E488" s="152"/>
      <c r="F488" s="153"/>
    </row>
    <row r="489" spans="3:6">
      <c r="C489" s="150"/>
      <c r="D489" s="152"/>
      <c r="E489" s="152"/>
      <c r="F489" s="153"/>
    </row>
    <row r="490" spans="3:6">
      <c r="C490" s="150"/>
      <c r="D490" s="152"/>
      <c r="E490" s="152"/>
      <c r="F490" s="153"/>
    </row>
    <row r="491" spans="3:6">
      <c r="C491" s="150"/>
      <c r="D491" s="152"/>
      <c r="E491" s="152"/>
      <c r="F491" s="153"/>
    </row>
    <row r="492" spans="3:6">
      <c r="C492" s="150"/>
      <c r="D492" s="152"/>
      <c r="E492" s="152"/>
      <c r="F492" s="153"/>
    </row>
    <row r="493" spans="3:6">
      <c r="C493" s="150"/>
      <c r="D493" s="152"/>
      <c r="E493" s="152"/>
      <c r="F493" s="153"/>
    </row>
    <row r="494" spans="3:6">
      <c r="C494" s="150"/>
      <c r="D494" s="152"/>
      <c r="E494" s="152"/>
      <c r="F494" s="153"/>
    </row>
    <row r="495" spans="3:6">
      <c r="C495" s="150"/>
      <c r="D495" s="152"/>
      <c r="E495" s="152"/>
      <c r="F495" s="153"/>
    </row>
    <row r="496" spans="3:6">
      <c r="C496" s="150"/>
      <c r="D496" s="152"/>
      <c r="E496" s="152"/>
      <c r="F496" s="153"/>
    </row>
    <row r="497" spans="3:6">
      <c r="C497" s="150"/>
      <c r="D497" s="152"/>
      <c r="E497" s="152"/>
      <c r="F497" s="153"/>
    </row>
    <row r="498" spans="3:6">
      <c r="C498" s="150"/>
      <c r="D498" s="152"/>
      <c r="E498" s="152"/>
      <c r="F498" s="153"/>
    </row>
    <row r="499" spans="3:6">
      <c r="C499" s="150"/>
      <c r="D499" s="152"/>
      <c r="E499" s="152"/>
      <c r="F499" s="153"/>
    </row>
    <row r="500" spans="3:6">
      <c r="C500" s="150"/>
      <c r="D500" s="152"/>
      <c r="E500" s="152"/>
      <c r="F500" s="153"/>
    </row>
    <row r="501" spans="3:6">
      <c r="C501" s="150"/>
      <c r="D501" s="152"/>
      <c r="E501" s="152"/>
      <c r="F501" s="153"/>
    </row>
    <row r="502" spans="3:6">
      <c r="C502" s="150"/>
      <c r="D502" s="152"/>
      <c r="E502" s="152"/>
      <c r="F502" s="153"/>
    </row>
    <row r="503" spans="3:6">
      <c r="C503" s="150"/>
      <c r="D503" s="152"/>
      <c r="E503" s="152"/>
      <c r="F503" s="153"/>
    </row>
    <row r="504" spans="3:6">
      <c r="C504" s="150"/>
      <c r="D504" s="152"/>
      <c r="E504" s="152"/>
      <c r="F504" s="153"/>
    </row>
    <row r="505" spans="3:6">
      <c r="C505" s="150"/>
      <c r="D505" s="152"/>
      <c r="E505" s="152"/>
      <c r="F505" s="153"/>
    </row>
    <row r="506" spans="3:6">
      <c r="C506" s="150"/>
      <c r="D506" s="152"/>
      <c r="E506" s="152"/>
      <c r="F506" s="153"/>
    </row>
    <row r="507" spans="3:6">
      <c r="C507" s="150"/>
      <c r="D507" s="152"/>
      <c r="E507" s="152"/>
      <c r="F507" s="153"/>
    </row>
    <row r="508" spans="3:6">
      <c r="C508" s="150"/>
      <c r="D508" s="152"/>
      <c r="E508" s="152"/>
      <c r="F508" s="153"/>
    </row>
    <row r="509" spans="3:6">
      <c r="C509" s="150"/>
      <c r="D509" s="152"/>
      <c r="E509" s="152"/>
      <c r="F509" s="153"/>
    </row>
    <row r="510" spans="3:6">
      <c r="C510" s="150"/>
      <c r="D510" s="152"/>
      <c r="E510" s="152"/>
      <c r="F510" s="153"/>
    </row>
    <row r="511" spans="3:6">
      <c r="C511" s="150"/>
      <c r="D511" s="152"/>
      <c r="E511" s="152"/>
      <c r="F511" s="153"/>
    </row>
    <row r="512" spans="3:6">
      <c r="C512" s="150"/>
      <c r="D512" s="152"/>
      <c r="E512" s="152"/>
      <c r="F512" s="153"/>
    </row>
    <row r="513" spans="3:6">
      <c r="C513" s="150"/>
      <c r="D513" s="152"/>
      <c r="E513" s="152"/>
      <c r="F513" s="153"/>
    </row>
    <row r="514" spans="3:6">
      <c r="C514" s="150"/>
      <c r="D514" s="152"/>
      <c r="E514" s="152"/>
      <c r="F514" s="153"/>
    </row>
    <row r="515" spans="3:6">
      <c r="C515" s="150"/>
      <c r="D515" s="152"/>
      <c r="E515" s="152"/>
      <c r="F515" s="153"/>
    </row>
    <row r="516" spans="3:6">
      <c r="C516" s="150"/>
      <c r="D516" s="152"/>
      <c r="E516" s="152"/>
      <c r="F516" s="153"/>
    </row>
    <row r="517" spans="3:6">
      <c r="C517" s="150"/>
      <c r="D517" s="152"/>
      <c r="E517" s="152"/>
      <c r="F517" s="153"/>
    </row>
    <row r="518" spans="3:6">
      <c r="C518" s="150"/>
      <c r="D518" s="152"/>
      <c r="E518" s="152"/>
      <c r="F518" s="153"/>
    </row>
    <row r="519" spans="3:6">
      <c r="C519" s="150"/>
      <c r="D519" s="152"/>
      <c r="E519" s="152"/>
      <c r="F519" s="153"/>
    </row>
    <row r="520" spans="3:6">
      <c r="C520" s="150"/>
      <c r="D520" s="152"/>
      <c r="E520" s="152"/>
      <c r="F520" s="153"/>
    </row>
    <row r="521" spans="3:6">
      <c r="C521" s="150"/>
      <c r="D521" s="152"/>
      <c r="E521" s="152"/>
      <c r="F521" s="153"/>
    </row>
    <row r="522" spans="3:6">
      <c r="C522" s="150"/>
      <c r="D522" s="152"/>
      <c r="E522" s="152"/>
      <c r="F522" s="153"/>
    </row>
    <row r="523" spans="3:6">
      <c r="C523" s="150"/>
      <c r="D523" s="152"/>
      <c r="E523" s="152"/>
      <c r="F523" s="153"/>
    </row>
    <row r="524" spans="3:6">
      <c r="C524" s="150"/>
      <c r="D524" s="152"/>
      <c r="E524" s="152"/>
      <c r="F524" s="153"/>
    </row>
    <row r="525" spans="3:6">
      <c r="C525" s="150"/>
      <c r="D525" s="152"/>
      <c r="E525" s="152"/>
      <c r="F525" s="153"/>
    </row>
    <row r="526" spans="3:6">
      <c r="C526" s="150"/>
      <c r="D526" s="152"/>
      <c r="E526" s="152"/>
      <c r="F526" s="153"/>
    </row>
    <row r="527" spans="3:6">
      <c r="C527" s="150"/>
      <c r="D527" s="152"/>
      <c r="E527" s="152"/>
      <c r="F527" s="153"/>
    </row>
    <row r="528" spans="3:6">
      <c r="C528" s="150"/>
      <c r="D528" s="152"/>
      <c r="E528" s="152"/>
      <c r="F528" s="153"/>
    </row>
    <row r="529" spans="3:6">
      <c r="C529" s="150"/>
      <c r="D529" s="152"/>
      <c r="E529" s="152"/>
      <c r="F529" s="153"/>
    </row>
    <row r="530" spans="3:6">
      <c r="C530" s="150"/>
      <c r="D530" s="152"/>
      <c r="E530" s="152"/>
      <c r="F530" s="153"/>
    </row>
    <row r="531" spans="3:6">
      <c r="C531" s="150"/>
      <c r="D531" s="152"/>
      <c r="E531" s="152"/>
      <c r="F531" s="153"/>
    </row>
    <row r="532" spans="3:6">
      <c r="C532" s="150"/>
      <c r="D532" s="152"/>
      <c r="E532" s="152"/>
      <c r="F532" s="153"/>
    </row>
    <row r="533" spans="3:6">
      <c r="C533" s="150"/>
      <c r="D533" s="152"/>
      <c r="E533" s="152"/>
      <c r="F533" s="153"/>
    </row>
    <row r="534" spans="3:6">
      <c r="C534" s="150"/>
      <c r="D534" s="152"/>
      <c r="E534" s="152"/>
      <c r="F534" s="153"/>
    </row>
    <row r="535" spans="3:6">
      <c r="C535" s="150"/>
      <c r="D535" s="152"/>
      <c r="E535" s="152"/>
      <c r="F535" s="153"/>
    </row>
    <row r="536" spans="3:6">
      <c r="C536" s="150"/>
      <c r="D536" s="152"/>
      <c r="E536" s="152"/>
      <c r="F536" s="153"/>
    </row>
    <row r="537" spans="3:6">
      <c r="C537" s="150"/>
      <c r="D537" s="152"/>
      <c r="E537" s="152"/>
      <c r="F537" s="153"/>
    </row>
    <row r="538" spans="3:6">
      <c r="C538" s="150"/>
      <c r="D538" s="152"/>
      <c r="E538" s="152"/>
      <c r="F538" s="153"/>
    </row>
    <row r="539" spans="3:6">
      <c r="C539" s="150"/>
      <c r="D539" s="152"/>
      <c r="E539" s="152"/>
      <c r="F539" s="153"/>
    </row>
    <row r="540" spans="3:6">
      <c r="C540" s="150"/>
      <c r="D540" s="152"/>
      <c r="E540" s="152"/>
      <c r="F540" s="153"/>
    </row>
    <row r="541" spans="3:6">
      <c r="C541" s="150"/>
      <c r="D541" s="152"/>
      <c r="E541" s="152"/>
      <c r="F541" s="153"/>
    </row>
    <row r="542" spans="3:6">
      <c r="C542" s="150"/>
      <c r="D542" s="152"/>
      <c r="E542" s="152"/>
      <c r="F542" s="153"/>
    </row>
    <row r="543" spans="3:6">
      <c r="C543" s="150"/>
      <c r="D543" s="152"/>
      <c r="E543" s="152"/>
      <c r="F543" s="153"/>
    </row>
    <row r="544" spans="3:6">
      <c r="C544" s="150"/>
      <c r="D544" s="152"/>
      <c r="E544" s="152"/>
      <c r="F544" s="153"/>
    </row>
    <row r="545" spans="3:6">
      <c r="C545" s="150"/>
      <c r="D545" s="152"/>
      <c r="E545" s="152"/>
      <c r="F545" s="153"/>
    </row>
    <row r="546" spans="3:6">
      <c r="C546" s="150"/>
      <c r="D546" s="152"/>
      <c r="E546" s="152"/>
      <c r="F546" s="153"/>
    </row>
    <row r="547" spans="3:6">
      <c r="C547" s="150"/>
      <c r="D547" s="152"/>
      <c r="E547" s="152"/>
      <c r="F547" s="153"/>
    </row>
    <row r="548" spans="3:6">
      <c r="C548" s="150"/>
      <c r="D548" s="152"/>
      <c r="E548" s="152"/>
      <c r="F548" s="153"/>
    </row>
    <row r="549" spans="3:6">
      <c r="C549" s="150"/>
      <c r="D549" s="152"/>
      <c r="E549" s="152"/>
      <c r="F549" s="153"/>
    </row>
    <row r="550" spans="3:6">
      <c r="C550" s="150"/>
      <c r="D550" s="152"/>
      <c r="E550" s="152"/>
      <c r="F550" s="153"/>
    </row>
    <row r="551" spans="3:6">
      <c r="C551" s="150"/>
      <c r="D551" s="152"/>
      <c r="E551" s="152"/>
      <c r="F551" s="153"/>
    </row>
    <row r="552" spans="3:6">
      <c r="C552" s="150"/>
      <c r="D552" s="152"/>
      <c r="E552" s="152"/>
      <c r="F552" s="153"/>
    </row>
    <row r="553" spans="3:6">
      <c r="C553" s="150"/>
      <c r="D553" s="152"/>
      <c r="E553" s="152"/>
      <c r="F553" s="153"/>
    </row>
    <row r="554" spans="3:6">
      <c r="C554" s="150"/>
      <c r="D554" s="152"/>
      <c r="E554" s="152"/>
      <c r="F554" s="153"/>
    </row>
    <row r="555" spans="3:6">
      <c r="C555" s="150"/>
      <c r="D555" s="152"/>
      <c r="E555" s="152"/>
      <c r="F555" s="153"/>
    </row>
    <row r="556" spans="3:6">
      <c r="C556" s="150"/>
      <c r="D556" s="152"/>
      <c r="E556" s="152"/>
      <c r="F556" s="153"/>
    </row>
    <row r="557" spans="3:6">
      <c r="C557" s="150"/>
      <c r="D557" s="152"/>
      <c r="E557" s="152"/>
      <c r="F557" s="153"/>
    </row>
    <row r="558" spans="3:6">
      <c r="C558" s="150"/>
      <c r="D558" s="152"/>
      <c r="E558" s="152"/>
      <c r="F558" s="153"/>
    </row>
    <row r="559" spans="3:6">
      <c r="C559" s="150"/>
      <c r="D559" s="152"/>
      <c r="E559" s="152"/>
      <c r="F559" s="153"/>
    </row>
    <row r="560" spans="3:6">
      <c r="C560" s="150"/>
      <c r="D560" s="152"/>
      <c r="E560" s="152"/>
      <c r="F560" s="153"/>
    </row>
    <row r="561" spans="3:6">
      <c r="C561" s="150"/>
      <c r="D561" s="152"/>
      <c r="E561" s="152"/>
      <c r="F561" s="153"/>
    </row>
    <row r="562" spans="3:6">
      <c r="C562" s="150"/>
      <c r="D562" s="152"/>
      <c r="E562" s="152"/>
      <c r="F562" s="153"/>
    </row>
    <row r="563" spans="3:6">
      <c r="C563" s="150"/>
      <c r="D563" s="152"/>
      <c r="E563" s="152"/>
      <c r="F563" s="153"/>
    </row>
    <row r="564" spans="3:6">
      <c r="C564" s="150"/>
      <c r="D564" s="152"/>
      <c r="E564" s="152"/>
      <c r="F564" s="153"/>
    </row>
    <row r="565" spans="3:6">
      <c r="C565" s="150"/>
      <c r="D565" s="152"/>
      <c r="E565" s="152"/>
      <c r="F565" s="153"/>
    </row>
    <row r="566" spans="3:6">
      <c r="C566" s="150"/>
      <c r="D566" s="152"/>
      <c r="E566" s="152"/>
      <c r="F566" s="153"/>
    </row>
    <row r="567" spans="3:6">
      <c r="C567" s="150"/>
      <c r="D567" s="152"/>
      <c r="E567" s="152"/>
      <c r="F567" s="153"/>
    </row>
    <row r="568" spans="3:6">
      <c r="C568" s="150"/>
      <c r="D568" s="152"/>
      <c r="E568" s="152"/>
      <c r="F568" s="153"/>
    </row>
    <row r="569" spans="3:6">
      <c r="C569" s="150"/>
      <c r="D569" s="152"/>
      <c r="E569" s="152"/>
      <c r="F569" s="153"/>
    </row>
    <row r="570" spans="3:6">
      <c r="C570" s="150"/>
      <c r="D570" s="152"/>
      <c r="E570" s="152"/>
      <c r="F570" s="153"/>
    </row>
    <row r="571" spans="3:6">
      <c r="C571" s="150"/>
      <c r="D571" s="152"/>
      <c r="E571" s="152"/>
      <c r="F571" s="153"/>
    </row>
    <row r="572" spans="3:6">
      <c r="C572" s="150"/>
      <c r="D572" s="152"/>
      <c r="E572" s="152"/>
      <c r="F572" s="153"/>
    </row>
    <row r="573" spans="3:6">
      <c r="C573" s="150"/>
      <c r="D573" s="152"/>
      <c r="E573" s="152"/>
      <c r="F573" s="153"/>
    </row>
    <row r="574" spans="3:6">
      <c r="C574" s="150"/>
      <c r="D574" s="152"/>
      <c r="E574" s="152"/>
      <c r="F574" s="153"/>
    </row>
    <row r="575" spans="3:6">
      <c r="C575" s="150"/>
      <c r="D575" s="152"/>
      <c r="E575" s="152"/>
      <c r="F575" s="153"/>
    </row>
    <row r="576" spans="3:6">
      <c r="C576" s="150"/>
      <c r="D576" s="152"/>
      <c r="E576" s="152"/>
      <c r="F576" s="153"/>
    </row>
    <row r="577" spans="3:6">
      <c r="C577" s="150"/>
      <c r="D577" s="152"/>
      <c r="E577" s="152"/>
      <c r="F577" s="153"/>
    </row>
    <row r="578" spans="3:6">
      <c r="C578" s="150"/>
      <c r="D578" s="152"/>
      <c r="E578" s="152"/>
      <c r="F578" s="153"/>
    </row>
    <row r="579" spans="3:6">
      <c r="C579" s="150"/>
      <c r="D579" s="152"/>
      <c r="E579" s="152"/>
      <c r="F579" s="153"/>
    </row>
    <row r="580" spans="3:6">
      <c r="C580" s="150"/>
      <c r="D580" s="152"/>
      <c r="E580" s="152"/>
      <c r="F580" s="153"/>
    </row>
    <row r="581" spans="3:6">
      <c r="C581" s="150"/>
      <c r="D581" s="152"/>
      <c r="E581" s="152"/>
      <c r="F581" s="153"/>
    </row>
    <row r="582" spans="3:6">
      <c r="C582" s="150"/>
      <c r="D582" s="152"/>
      <c r="E582" s="152"/>
      <c r="F582" s="153"/>
    </row>
    <row r="583" spans="3:6">
      <c r="C583" s="150"/>
      <c r="D583" s="152"/>
      <c r="E583" s="152"/>
      <c r="F583" s="153"/>
    </row>
    <row r="584" spans="3:6">
      <c r="C584" s="150"/>
      <c r="D584" s="152"/>
      <c r="E584" s="152"/>
      <c r="F584" s="153"/>
    </row>
    <row r="585" spans="3:6">
      <c r="C585" s="150"/>
      <c r="D585" s="152"/>
      <c r="E585" s="152"/>
      <c r="F585" s="153"/>
    </row>
    <row r="586" spans="3:6">
      <c r="C586" s="150"/>
      <c r="D586" s="152"/>
      <c r="E586" s="152"/>
      <c r="F586" s="153"/>
    </row>
    <row r="587" spans="3:6">
      <c r="C587" s="150"/>
      <c r="D587" s="152"/>
      <c r="E587" s="152"/>
      <c r="F587" s="153"/>
    </row>
    <row r="588" spans="3:6">
      <c r="C588" s="150"/>
      <c r="D588" s="152"/>
      <c r="E588" s="152"/>
      <c r="F588" s="153"/>
    </row>
    <row r="589" spans="3:6">
      <c r="C589" s="150"/>
      <c r="D589" s="152"/>
      <c r="E589" s="152"/>
      <c r="F589" s="153"/>
    </row>
    <row r="590" spans="3:6">
      <c r="C590" s="150"/>
      <c r="D590" s="152"/>
      <c r="E590" s="152"/>
      <c r="F590" s="153"/>
    </row>
    <row r="591" spans="3:6">
      <c r="C591" s="150"/>
      <c r="D591" s="152"/>
      <c r="E591" s="152"/>
      <c r="F591" s="153"/>
    </row>
    <row r="592" spans="3:6">
      <c r="C592" s="150"/>
      <c r="D592" s="152"/>
      <c r="E592" s="152"/>
      <c r="F592" s="153"/>
    </row>
    <row r="593" spans="3:6">
      <c r="C593" s="150"/>
      <c r="D593" s="152"/>
      <c r="E593" s="152"/>
      <c r="F593" s="153"/>
    </row>
    <row r="594" spans="3:6">
      <c r="C594" s="150"/>
      <c r="D594" s="152"/>
      <c r="E594" s="152"/>
      <c r="F594" s="153"/>
    </row>
    <row r="595" spans="3:6">
      <c r="C595" s="150"/>
      <c r="D595" s="152"/>
      <c r="E595" s="152"/>
      <c r="F595" s="153"/>
    </row>
    <row r="596" spans="3:6">
      <c r="C596" s="150"/>
      <c r="D596" s="152"/>
      <c r="E596" s="152"/>
      <c r="F596" s="153"/>
    </row>
    <row r="597" spans="3:6">
      <c r="C597" s="150"/>
      <c r="D597" s="152"/>
      <c r="E597" s="152"/>
      <c r="F597" s="153"/>
    </row>
    <row r="598" spans="3:6">
      <c r="C598" s="150"/>
      <c r="D598" s="152"/>
      <c r="E598" s="152"/>
      <c r="F598" s="153"/>
    </row>
    <row r="599" spans="3:6">
      <c r="C599" s="150"/>
      <c r="D599" s="152"/>
      <c r="E599" s="152"/>
      <c r="F599" s="153"/>
    </row>
    <row r="600" spans="3:6">
      <c r="C600" s="150"/>
      <c r="D600" s="152"/>
      <c r="E600" s="152"/>
      <c r="F600" s="153"/>
    </row>
    <row r="601" spans="3:6">
      <c r="C601" s="150"/>
      <c r="D601" s="152"/>
      <c r="E601" s="152"/>
      <c r="F601" s="153"/>
    </row>
    <row r="602" spans="3:6">
      <c r="C602" s="150"/>
      <c r="D602" s="152"/>
      <c r="E602" s="152"/>
      <c r="F602" s="153"/>
    </row>
    <row r="603" spans="3:6">
      <c r="C603" s="150"/>
      <c r="D603" s="152"/>
      <c r="E603" s="152"/>
      <c r="F603" s="153"/>
    </row>
    <row r="604" spans="3:6">
      <c r="C604" s="150"/>
      <c r="D604" s="152"/>
      <c r="E604" s="152"/>
      <c r="F604" s="153"/>
    </row>
    <row r="605" spans="3:6">
      <c r="C605" s="150"/>
      <c r="D605" s="152"/>
      <c r="E605" s="152"/>
      <c r="F605" s="153"/>
    </row>
    <row r="606" spans="3:6">
      <c r="C606" s="150"/>
      <c r="D606" s="152"/>
      <c r="E606" s="152"/>
      <c r="F606" s="153"/>
    </row>
    <row r="607" spans="3:6">
      <c r="C607" s="150"/>
      <c r="D607" s="152"/>
      <c r="E607" s="152"/>
      <c r="F607" s="153"/>
    </row>
    <row r="608" spans="3:6">
      <c r="C608" s="150"/>
      <c r="D608" s="152"/>
      <c r="E608" s="152"/>
      <c r="F608" s="153"/>
    </row>
    <row r="609" spans="3:6">
      <c r="C609" s="150"/>
      <c r="D609" s="152"/>
      <c r="E609" s="152"/>
      <c r="F609" s="153"/>
    </row>
    <row r="610" spans="3:6">
      <c r="C610" s="150"/>
      <c r="D610" s="152"/>
      <c r="E610" s="152"/>
      <c r="F610" s="153"/>
    </row>
    <row r="611" spans="3:6">
      <c r="C611" s="150"/>
      <c r="D611" s="152"/>
      <c r="E611" s="152"/>
      <c r="F611" s="153"/>
    </row>
    <row r="612" spans="3:6">
      <c r="C612" s="150"/>
      <c r="D612" s="152"/>
      <c r="E612" s="152"/>
      <c r="F612" s="153"/>
    </row>
    <row r="613" spans="3:6">
      <c r="C613" s="150"/>
      <c r="D613" s="152"/>
      <c r="E613" s="152"/>
      <c r="F613" s="153"/>
    </row>
    <row r="614" spans="3:6">
      <c r="C614" s="150"/>
      <c r="D614" s="152"/>
      <c r="E614" s="152"/>
      <c r="F614" s="153"/>
    </row>
    <row r="615" spans="3:6">
      <c r="C615" s="150"/>
      <c r="D615" s="152"/>
      <c r="E615" s="152"/>
      <c r="F615" s="153"/>
    </row>
    <row r="616" spans="3:6">
      <c r="C616" s="150"/>
      <c r="D616" s="152"/>
      <c r="E616" s="152"/>
      <c r="F616" s="153"/>
    </row>
    <row r="617" spans="3:6">
      <c r="C617" s="150"/>
      <c r="D617" s="152"/>
      <c r="E617" s="152"/>
      <c r="F617" s="153"/>
    </row>
    <row r="618" spans="3:6">
      <c r="C618" s="150"/>
      <c r="D618" s="152"/>
      <c r="E618" s="152"/>
      <c r="F618" s="153"/>
    </row>
    <row r="619" spans="3:6">
      <c r="C619" s="150"/>
      <c r="D619" s="152"/>
      <c r="E619" s="152"/>
      <c r="F619" s="153"/>
    </row>
    <row r="620" spans="3:6">
      <c r="C620" s="150"/>
      <c r="D620" s="152"/>
      <c r="E620" s="152"/>
      <c r="F620" s="153"/>
    </row>
    <row r="621" spans="3:6">
      <c r="C621" s="150"/>
      <c r="D621" s="152"/>
      <c r="E621" s="152"/>
      <c r="F621" s="153"/>
    </row>
    <row r="622" spans="3:6">
      <c r="C622" s="150"/>
      <c r="D622" s="152"/>
      <c r="E622" s="152"/>
      <c r="F622" s="153"/>
    </row>
    <row r="623" spans="3:6">
      <c r="C623" s="150"/>
      <c r="D623" s="152"/>
      <c r="E623" s="152"/>
      <c r="F623" s="153"/>
    </row>
    <row r="624" spans="3:6">
      <c r="C624" s="150"/>
      <c r="D624" s="152"/>
      <c r="E624" s="152"/>
      <c r="F624" s="153"/>
    </row>
    <row r="625" spans="3:6">
      <c r="C625" s="150"/>
      <c r="D625" s="152"/>
      <c r="E625" s="152"/>
      <c r="F625" s="153"/>
    </row>
    <row r="626" spans="3:6">
      <c r="C626" s="150"/>
      <c r="D626" s="152"/>
      <c r="E626" s="152"/>
      <c r="F626" s="153"/>
    </row>
    <row r="627" spans="3:6">
      <c r="C627" s="150"/>
      <c r="D627" s="152"/>
      <c r="E627" s="152"/>
      <c r="F627" s="153"/>
    </row>
    <row r="628" spans="3:6">
      <c r="C628" s="150"/>
      <c r="D628" s="152"/>
      <c r="E628" s="152"/>
      <c r="F628" s="153"/>
    </row>
    <row r="629" spans="3:6">
      <c r="C629" s="150"/>
      <c r="D629" s="152"/>
      <c r="E629" s="152"/>
      <c r="F629" s="153"/>
    </row>
    <row r="630" spans="3:6">
      <c r="C630" s="150"/>
      <c r="D630" s="152"/>
      <c r="E630" s="152"/>
      <c r="F630" s="153"/>
    </row>
    <row r="631" spans="3:6">
      <c r="C631" s="150"/>
      <c r="D631" s="152"/>
      <c r="E631" s="152"/>
      <c r="F631" s="153"/>
    </row>
    <row r="632" spans="3:6">
      <c r="C632" s="150"/>
      <c r="D632" s="152"/>
      <c r="E632" s="152"/>
      <c r="F632" s="153"/>
    </row>
    <row r="633" spans="3:6">
      <c r="C633" s="150"/>
      <c r="D633" s="152"/>
      <c r="E633" s="152"/>
      <c r="F633" s="153"/>
    </row>
    <row r="634" spans="3:6">
      <c r="C634" s="150"/>
      <c r="D634" s="152"/>
      <c r="E634" s="152"/>
      <c r="F634" s="153"/>
    </row>
    <row r="635" spans="3:6">
      <c r="C635" s="150"/>
      <c r="D635" s="152"/>
      <c r="E635" s="152"/>
      <c r="F635" s="153"/>
    </row>
    <row r="636" spans="3:6">
      <c r="C636" s="150"/>
      <c r="D636" s="152"/>
      <c r="E636" s="152"/>
      <c r="F636" s="153"/>
    </row>
    <row r="637" spans="3:6">
      <c r="C637" s="150"/>
      <c r="D637" s="152"/>
      <c r="E637" s="152"/>
      <c r="F637" s="153"/>
    </row>
    <row r="638" spans="3:6">
      <c r="C638" s="150"/>
      <c r="D638" s="152"/>
      <c r="E638" s="152"/>
      <c r="F638" s="153"/>
    </row>
    <row r="639" spans="3:6">
      <c r="C639" s="150"/>
      <c r="D639" s="152"/>
      <c r="E639" s="152"/>
      <c r="F639" s="153"/>
    </row>
    <row r="640" spans="3:6">
      <c r="C640" s="150"/>
      <c r="D640" s="152"/>
      <c r="E640" s="152"/>
      <c r="F640" s="153"/>
    </row>
    <row r="641" spans="3:6">
      <c r="C641" s="150"/>
      <c r="D641" s="152"/>
      <c r="E641" s="152"/>
      <c r="F641" s="153"/>
    </row>
    <row r="642" spans="3:6">
      <c r="C642" s="150"/>
      <c r="D642" s="152"/>
      <c r="E642" s="152"/>
      <c r="F642" s="153"/>
    </row>
    <row r="643" spans="3:6">
      <c r="C643" s="150"/>
      <c r="D643" s="152"/>
      <c r="E643" s="152"/>
      <c r="F643" s="153"/>
    </row>
    <row r="644" spans="3:6">
      <c r="C644" s="150"/>
      <c r="D644" s="152"/>
      <c r="E644" s="152"/>
      <c r="F644" s="153"/>
    </row>
    <row r="645" spans="3:6">
      <c r="C645" s="150"/>
      <c r="D645" s="152"/>
      <c r="E645" s="152"/>
      <c r="F645" s="153"/>
    </row>
    <row r="646" spans="3:6">
      <c r="C646" s="150"/>
      <c r="D646" s="152"/>
      <c r="E646" s="152"/>
      <c r="F646" s="153"/>
    </row>
    <row r="647" spans="3:6">
      <c r="C647" s="150"/>
      <c r="D647" s="152"/>
      <c r="E647" s="152"/>
      <c r="F647" s="153"/>
    </row>
    <row r="648" spans="3:6">
      <c r="C648" s="150"/>
      <c r="D648" s="152"/>
      <c r="E648" s="152"/>
      <c r="F648" s="153"/>
    </row>
    <row r="649" spans="3:6">
      <c r="C649" s="150"/>
      <c r="D649" s="152"/>
      <c r="E649" s="152"/>
      <c r="F649" s="153"/>
    </row>
    <row r="650" spans="3:6">
      <c r="C650" s="150"/>
      <c r="D650" s="152"/>
      <c r="E650" s="152"/>
      <c r="F650" s="153"/>
    </row>
    <row r="651" spans="3:6">
      <c r="C651" s="150"/>
      <c r="D651" s="152"/>
      <c r="E651" s="152"/>
      <c r="F651" s="153"/>
    </row>
    <row r="652" spans="3:6">
      <c r="C652" s="150"/>
      <c r="D652" s="152"/>
      <c r="E652" s="152"/>
      <c r="F652" s="153"/>
    </row>
    <row r="653" spans="3:6">
      <c r="C653" s="150"/>
      <c r="D653" s="152"/>
      <c r="E653" s="152"/>
      <c r="F653" s="153"/>
    </row>
    <row r="654" spans="3:6">
      <c r="C654" s="150"/>
      <c r="D654" s="152"/>
      <c r="E654" s="152"/>
      <c r="F654" s="153"/>
    </row>
    <row r="655" spans="3:6">
      <c r="C655" s="150"/>
      <c r="D655" s="152"/>
      <c r="E655" s="152"/>
      <c r="F655" s="153"/>
    </row>
    <row r="656" spans="3:6">
      <c r="C656" s="150"/>
      <c r="D656" s="152"/>
      <c r="E656" s="152"/>
      <c r="F656" s="153"/>
    </row>
    <row r="657" spans="3:6">
      <c r="C657" s="150"/>
      <c r="D657" s="152"/>
      <c r="E657" s="152"/>
      <c r="F657" s="153"/>
    </row>
    <row r="658" spans="3:6">
      <c r="C658" s="150"/>
      <c r="D658" s="152"/>
      <c r="E658" s="152"/>
      <c r="F658" s="153"/>
    </row>
    <row r="659" spans="3:6">
      <c r="C659" s="150"/>
      <c r="D659" s="152"/>
      <c r="E659" s="152"/>
      <c r="F659" s="153"/>
    </row>
    <row r="660" spans="3:6">
      <c r="C660" s="150"/>
      <c r="D660" s="152"/>
      <c r="E660" s="152"/>
      <c r="F660" s="153"/>
    </row>
    <row r="661" spans="3:6">
      <c r="C661" s="150"/>
      <c r="D661" s="152"/>
      <c r="E661" s="152"/>
      <c r="F661" s="153"/>
    </row>
    <row r="662" spans="3:6">
      <c r="C662" s="150"/>
      <c r="D662" s="152"/>
      <c r="E662" s="152"/>
      <c r="F662" s="153"/>
    </row>
    <row r="663" spans="3:6">
      <c r="C663" s="150"/>
      <c r="D663" s="152"/>
      <c r="E663" s="152"/>
      <c r="F663" s="153"/>
    </row>
    <row r="664" spans="3:6">
      <c r="C664" s="150"/>
      <c r="D664" s="152"/>
      <c r="E664" s="152"/>
      <c r="F664" s="153"/>
    </row>
    <row r="665" spans="3:6">
      <c r="C665" s="150"/>
      <c r="D665" s="152"/>
      <c r="E665" s="152"/>
      <c r="F665" s="153"/>
    </row>
    <row r="666" spans="3:6">
      <c r="C666" s="150"/>
      <c r="D666" s="152"/>
      <c r="E666" s="152"/>
      <c r="F666" s="153"/>
    </row>
    <row r="667" spans="3:6">
      <c r="C667" s="150"/>
      <c r="D667" s="152"/>
      <c r="E667" s="152"/>
      <c r="F667" s="153"/>
    </row>
    <row r="668" spans="3:6">
      <c r="C668" s="150"/>
      <c r="D668" s="152"/>
      <c r="E668" s="152"/>
      <c r="F668" s="153"/>
    </row>
    <row r="669" spans="3:6">
      <c r="C669" s="150"/>
      <c r="D669" s="152"/>
      <c r="E669" s="152"/>
      <c r="F669" s="153"/>
    </row>
    <row r="670" spans="3:6">
      <c r="C670" s="150"/>
      <c r="D670" s="152"/>
      <c r="E670" s="152"/>
      <c r="F670" s="153"/>
    </row>
    <row r="671" spans="3:6">
      <c r="C671" s="150"/>
      <c r="D671" s="152"/>
      <c r="E671" s="152"/>
      <c r="F671" s="153"/>
    </row>
    <row r="672" spans="3:6">
      <c r="C672" s="150"/>
      <c r="D672" s="152"/>
      <c r="E672" s="152"/>
      <c r="F672" s="153"/>
    </row>
    <row r="673" spans="3:6">
      <c r="C673" s="150"/>
      <c r="D673" s="152"/>
      <c r="E673" s="152"/>
      <c r="F673" s="153"/>
    </row>
    <row r="674" spans="3:6">
      <c r="C674" s="150"/>
      <c r="D674" s="152"/>
      <c r="E674" s="152"/>
      <c r="F674" s="153"/>
    </row>
    <row r="675" spans="3:6">
      <c r="C675" s="150"/>
      <c r="D675" s="152"/>
      <c r="E675" s="152"/>
      <c r="F675" s="153"/>
    </row>
    <row r="676" spans="3:6">
      <c r="C676" s="150"/>
      <c r="D676" s="152"/>
      <c r="E676" s="152"/>
      <c r="F676" s="153"/>
    </row>
    <row r="677" spans="3:6">
      <c r="C677" s="150"/>
      <c r="D677" s="152"/>
      <c r="E677" s="152"/>
      <c r="F677" s="153"/>
    </row>
    <row r="678" spans="3:6">
      <c r="C678" s="150"/>
      <c r="D678" s="152"/>
      <c r="E678" s="152"/>
      <c r="F678" s="153"/>
    </row>
    <row r="679" spans="3:6">
      <c r="C679" s="150"/>
      <c r="D679" s="152"/>
      <c r="E679" s="152"/>
      <c r="F679" s="153"/>
    </row>
    <row r="680" spans="3:6">
      <c r="C680" s="150"/>
      <c r="D680" s="152"/>
      <c r="E680" s="152"/>
      <c r="F680" s="153"/>
    </row>
    <row r="681" spans="3:6">
      <c r="C681" s="150"/>
      <c r="D681" s="152"/>
      <c r="E681" s="152"/>
      <c r="F681" s="153"/>
    </row>
    <row r="682" spans="3:6">
      <c r="C682" s="150"/>
      <c r="D682" s="152"/>
      <c r="E682" s="152"/>
      <c r="F682" s="153"/>
    </row>
    <row r="683" spans="3:6">
      <c r="C683" s="150"/>
      <c r="D683" s="152"/>
      <c r="E683" s="152"/>
      <c r="F683" s="153"/>
    </row>
    <row r="684" spans="3:6">
      <c r="C684" s="150"/>
      <c r="D684" s="152"/>
      <c r="E684" s="152"/>
      <c r="F684" s="153"/>
    </row>
    <row r="685" spans="3:6">
      <c r="C685" s="150"/>
      <c r="D685" s="152"/>
      <c r="E685" s="152"/>
      <c r="F685" s="153"/>
    </row>
    <row r="686" spans="3:6">
      <c r="C686" s="150"/>
      <c r="D686" s="152"/>
      <c r="E686" s="152"/>
      <c r="F686" s="153"/>
    </row>
    <row r="687" spans="3:6">
      <c r="C687" s="150"/>
      <c r="D687" s="152"/>
      <c r="E687" s="152"/>
      <c r="F687" s="153"/>
    </row>
    <row r="688" spans="3:6">
      <c r="C688" s="150"/>
      <c r="D688" s="152"/>
      <c r="E688" s="152"/>
      <c r="F688" s="153"/>
    </row>
    <row r="689" spans="3:6">
      <c r="C689" s="150"/>
      <c r="D689" s="152"/>
      <c r="E689" s="152"/>
      <c r="F689" s="153"/>
    </row>
    <row r="690" spans="3:6">
      <c r="C690" s="150"/>
      <c r="D690" s="152"/>
      <c r="E690" s="152"/>
      <c r="F690" s="153"/>
    </row>
    <row r="691" spans="3:6">
      <c r="C691" s="150"/>
      <c r="D691" s="152"/>
      <c r="E691" s="152"/>
      <c r="F691" s="153"/>
    </row>
    <row r="692" spans="3:6">
      <c r="C692" s="150"/>
      <c r="D692" s="152"/>
      <c r="E692" s="152"/>
      <c r="F692" s="153"/>
    </row>
    <row r="693" spans="3:6">
      <c r="C693" s="150"/>
      <c r="D693" s="152"/>
      <c r="E693" s="152"/>
      <c r="F693" s="153"/>
    </row>
    <row r="694" spans="3:6">
      <c r="C694" s="150"/>
      <c r="D694" s="152"/>
      <c r="E694" s="152"/>
      <c r="F694" s="153"/>
    </row>
    <row r="695" spans="3:6">
      <c r="C695" s="150"/>
      <c r="D695" s="152"/>
      <c r="E695" s="152"/>
      <c r="F695" s="153"/>
    </row>
    <row r="696" spans="3:6">
      <c r="C696" s="150"/>
      <c r="D696" s="152"/>
      <c r="E696" s="152"/>
      <c r="F696" s="153"/>
    </row>
    <row r="697" spans="3:6">
      <c r="C697" s="150"/>
      <c r="D697" s="152"/>
      <c r="E697" s="152"/>
      <c r="F697" s="153"/>
    </row>
    <row r="698" spans="3:6">
      <c r="C698" s="150"/>
      <c r="D698" s="152"/>
      <c r="E698" s="152"/>
      <c r="F698" s="153"/>
    </row>
    <row r="699" spans="3:6">
      <c r="C699" s="150"/>
      <c r="D699" s="152"/>
      <c r="E699" s="152"/>
      <c r="F699" s="153"/>
    </row>
    <row r="700" spans="3:6">
      <c r="C700" s="150"/>
      <c r="D700" s="152"/>
      <c r="E700" s="152"/>
      <c r="F700" s="153"/>
    </row>
    <row r="701" spans="3:6">
      <c r="C701" s="150"/>
      <c r="D701" s="152"/>
      <c r="E701" s="152"/>
      <c r="F701" s="153"/>
    </row>
    <row r="702" spans="3:6">
      <c r="C702" s="150"/>
      <c r="D702" s="152"/>
      <c r="E702" s="152"/>
      <c r="F702" s="153"/>
    </row>
    <row r="703" spans="3:6">
      <c r="C703" s="150"/>
      <c r="D703" s="152"/>
      <c r="E703" s="152"/>
      <c r="F703" s="153"/>
    </row>
    <row r="704" spans="3:6">
      <c r="C704" s="150"/>
      <c r="D704" s="152"/>
      <c r="E704" s="152"/>
      <c r="F704" s="153"/>
    </row>
    <row r="705" spans="3:6">
      <c r="C705" s="150"/>
      <c r="D705" s="152"/>
      <c r="E705" s="152"/>
      <c r="F705" s="153"/>
    </row>
    <row r="706" spans="3:6">
      <c r="C706" s="150"/>
      <c r="D706" s="152"/>
      <c r="E706" s="152"/>
      <c r="F706" s="153"/>
    </row>
    <row r="707" spans="3:6">
      <c r="C707" s="150"/>
      <c r="D707" s="152"/>
      <c r="E707" s="152"/>
      <c r="F707" s="153"/>
    </row>
    <row r="708" spans="3:6">
      <c r="C708" s="150"/>
      <c r="D708" s="152"/>
      <c r="E708" s="152"/>
      <c r="F708" s="153"/>
    </row>
    <row r="709" spans="3:6">
      <c r="C709" s="150"/>
      <c r="D709" s="152"/>
      <c r="E709" s="152"/>
      <c r="F709" s="153"/>
    </row>
    <row r="710" spans="3:6">
      <c r="C710" s="150"/>
      <c r="D710" s="152"/>
      <c r="E710" s="152"/>
      <c r="F710" s="153"/>
    </row>
    <row r="711" spans="3:6">
      <c r="C711" s="150"/>
      <c r="D711" s="152"/>
      <c r="E711" s="152"/>
      <c r="F711" s="153"/>
    </row>
    <row r="712" spans="3:6">
      <c r="C712" s="150"/>
      <c r="D712" s="152"/>
      <c r="E712" s="152"/>
      <c r="F712" s="153"/>
    </row>
    <row r="713" spans="3:6">
      <c r="C713" s="150"/>
      <c r="D713" s="152"/>
      <c r="E713" s="152"/>
      <c r="F713" s="153"/>
    </row>
    <row r="714" spans="3:6">
      <c r="C714" s="150"/>
      <c r="D714" s="152"/>
      <c r="E714" s="152"/>
      <c r="F714" s="153"/>
    </row>
    <row r="715" spans="3:6">
      <c r="C715" s="150"/>
      <c r="D715" s="152"/>
      <c r="E715" s="152"/>
      <c r="F715" s="153"/>
    </row>
    <row r="716" spans="3:6">
      <c r="C716" s="150"/>
      <c r="D716" s="152"/>
      <c r="E716" s="152"/>
      <c r="F716" s="153"/>
    </row>
    <row r="717" spans="3:6">
      <c r="C717" s="150"/>
      <c r="D717" s="152"/>
      <c r="E717" s="152"/>
      <c r="F717" s="153"/>
    </row>
    <row r="718" spans="3:6">
      <c r="C718" s="150"/>
      <c r="D718" s="152"/>
      <c r="E718" s="152"/>
      <c r="F718" s="153"/>
    </row>
    <row r="719" spans="3:6">
      <c r="C719" s="150"/>
      <c r="D719" s="152"/>
      <c r="E719" s="152"/>
      <c r="F719" s="153"/>
    </row>
    <row r="720" spans="3:6">
      <c r="C720" s="150"/>
      <c r="D720" s="152"/>
      <c r="E720" s="152"/>
      <c r="F720" s="153"/>
    </row>
    <row r="721" spans="3:6">
      <c r="C721" s="150"/>
      <c r="D721" s="152"/>
      <c r="E721" s="152"/>
      <c r="F721" s="153"/>
    </row>
    <row r="722" spans="3:6">
      <c r="C722" s="150"/>
      <c r="D722" s="152"/>
      <c r="E722" s="152"/>
      <c r="F722" s="153"/>
    </row>
    <row r="723" spans="3:6">
      <c r="C723" s="150"/>
      <c r="D723" s="152"/>
      <c r="E723" s="152"/>
      <c r="F723" s="153"/>
    </row>
    <row r="724" spans="3:6">
      <c r="C724" s="150"/>
      <c r="D724" s="152"/>
      <c r="E724" s="152"/>
      <c r="F724" s="153"/>
    </row>
    <row r="725" spans="3:6">
      <c r="C725" s="150"/>
      <c r="D725" s="152"/>
      <c r="E725" s="152"/>
      <c r="F725" s="153"/>
    </row>
    <row r="726" spans="3:6">
      <c r="C726" s="150"/>
      <c r="D726" s="152"/>
      <c r="E726" s="152"/>
      <c r="F726" s="153"/>
    </row>
    <row r="727" spans="3:6">
      <c r="C727" s="150"/>
      <c r="D727" s="152"/>
      <c r="E727" s="152"/>
      <c r="F727" s="153"/>
    </row>
    <row r="728" spans="3:6">
      <c r="C728" s="150"/>
      <c r="D728" s="152"/>
      <c r="E728" s="152"/>
      <c r="F728" s="153"/>
    </row>
    <row r="729" spans="3:6">
      <c r="C729" s="150"/>
      <c r="D729" s="152"/>
      <c r="E729" s="152"/>
      <c r="F729" s="153"/>
    </row>
    <row r="730" spans="3:6">
      <c r="C730" s="150"/>
      <c r="D730" s="152"/>
      <c r="E730" s="152"/>
      <c r="F730" s="153"/>
    </row>
    <row r="731" spans="3:6">
      <c r="C731" s="150"/>
      <c r="D731" s="152"/>
      <c r="E731" s="152"/>
      <c r="F731" s="153"/>
    </row>
    <row r="732" spans="3:6">
      <c r="C732" s="150"/>
      <c r="D732" s="152"/>
      <c r="E732" s="152"/>
      <c r="F732" s="153"/>
    </row>
    <row r="733" spans="3:6">
      <c r="C733" s="150"/>
      <c r="D733" s="152"/>
      <c r="E733" s="152"/>
      <c r="F733" s="153"/>
    </row>
    <row r="734" spans="3:6">
      <c r="C734" s="150"/>
      <c r="D734" s="152"/>
      <c r="E734" s="152"/>
      <c r="F734" s="153"/>
    </row>
    <row r="735" spans="3:6">
      <c r="C735" s="150"/>
      <c r="D735" s="152"/>
      <c r="E735" s="152"/>
      <c r="F735" s="153"/>
    </row>
    <row r="736" spans="3:6">
      <c r="C736" s="150"/>
      <c r="D736" s="152"/>
      <c r="E736" s="152"/>
      <c r="F736" s="153"/>
    </row>
    <row r="737" spans="3:6">
      <c r="C737" s="150"/>
      <c r="D737" s="152"/>
      <c r="E737" s="152"/>
      <c r="F737" s="153"/>
    </row>
    <row r="738" spans="3:6">
      <c r="C738" s="150"/>
      <c r="D738" s="152"/>
      <c r="E738" s="152"/>
      <c r="F738" s="153"/>
    </row>
    <row r="739" spans="3:6">
      <c r="C739" s="150"/>
      <c r="D739" s="152"/>
      <c r="E739" s="152"/>
      <c r="F739" s="153"/>
    </row>
    <row r="740" spans="3:6">
      <c r="C740" s="150"/>
      <c r="D740" s="152"/>
      <c r="E740" s="152"/>
      <c r="F740" s="153"/>
    </row>
    <row r="741" spans="3:6">
      <c r="C741" s="150"/>
      <c r="D741" s="152"/>
      <c r="E741" s="152"/>
      <c r="F741" s="153"/>
    </row>
    <row r="742" spans="3:6">
      <c r="C742" s="150"/>
      <c r="D742" s="152"/>
      <c r="E742" s="152"/>
      <c r="F742" s="153"/>
    </row>
    <row r="743" spans="3:6">
      <c r="C743" s="150"/>
      <c r="D743" s="152"/>
      <c r="E743" s="152"/>
      <c r="F743" s="153"/>
    </row>
    <row r="744" spans="3:6">
      <c r="C744" s="150"/>
      <c r="D744" s="152"/>
      <c r="E744" s="152"/>
      <c r="F744" s="153"/>
    </row>
    <row r="745" spans="3:6">
      <c r="C745" s="150"/>
      <c r="D745" s="152"/>
      <c r="E745" s="152"/>
      <c r="F745" s="153"/>
    </row>
    <row r="746" spans="3:6">
      <c r="C746" s="150"/>
      <c r="D746" s="152"/>
      <c r="E746" s="152"/>
      <c r="F746" s="153"/>
    </row>
    <row r="747" spans="3:6">
      <c r="C747" s="150"/>
      <c r="D747" s="152"/>
      <c r="E747" s="152"/>
      <c r="F747" s="153"/>
    </row>
    <row r="748" spans="3:6">
      <c r="C748" s="150"/>
      <c r="D748" s="152"/>
      <c r="E748" s="152"/>
      <c r="F748" s="153"/>
    </row>
    <row r="749" spans="3:6">
      <c r="C749" s="150"/>
      <c r="D749" s="152"/>
      <c r="E749" s="152"/>
      <c r="F749" s="153"/>
    </row>
    <row r="750" spans="3:6">
      <c r="C750" s="150"/>
      <c r="D750" s="152"/>
      <c r="E750" s="152"/>
      <c r="F750" s="153"/>
    </row>
    <row r="751" spans="3:6">
      <c r="C751" s="150"/>
      <c r="D751" s="152"/>
      <c r="E751" s="152"/>
      <c r="F751" s="153"/>
    </row>
    <row r="752" spans="3:6">
      <c r="C752" s="150"/>
      <c r="D752" s="152"/>
      <c r="E752" s="152"/>
      <c r="F752" s="153"/>
    </row>
    <row r="753" spans="3:6">
      <c r="C753" s="150"/>
      <c r="D753" s="152"/>
      <c r="E753" s="152"/>
      <c r="F753" s="153"/>
    </row>
    <row r="754" spans="3:6">
      <c r="C754" s="150"/>
      <c r="D754" s="152"/>
      <c r="E754" s="152"/>
      <c r="F754" s="153"/>
    </row>
    <row r="755" spans="3:6">
      <c r="C755" s="150"/>
      <c r="D755" s="152"/>
      <c r="E755" s="152"/>
      <c r="F755" s="153"/>
    </row>
    <row r="756" spans="3:6">
      <c r="C756" s="150"/>
      <c r="D756" s="152"/>
      <c r="E756" s="152"/>
      <c r="F756" s="153"/>
    </row>
    <row r="757" spans="3:6">
      <c r="C757" s="150"/>
      <c r="D757" s="152"/>
      <c r="E757" s="152"/>
      <c r="F757" s="153"/>
    </row>
    <row r="758" spans="3:6">
      <c r="C758" s="150"/>
      <c r="D758" s="152"/>
      <c r="E758" s="152"/>
      <c r="F758" s="153"/>
    </row>
    <row r="759" spans="3:6">
      <c r="C759" s="150"/>
      <c r="D759" s="152"/>
      <c r="E759" s="152"/>
      <c r="F759" s="153"/>
    </row>
    <row r="760" spans="3:6">
      <c r="C760" s="150"/>
      <c r="D760" s="152"/>
      <c r="E760" s="152"/>
      <c r="F760" s="153"/>
    </row>
    <row r="761" spans="3:6">
      <c r="C761" s="150"/>
      <c r="D761" s="152"/>
      <c r="E761" s="152"/>
      <c r="F761" s="153"/>
    </row>
    <row r="762" spans="3:6">
      <c r="C762" s="150"/>
      <c r="D762" s="152"/>
      <c r="E762" s="152"/>
      <c r="F762" s="153"/>
    </row>
    <row r="763" spans="3:6">
      <c r="C763" s="150"/>
      <c r="D763" s="152"/>
      <c r="E763" s="152"/>
      <c r="F763" s="153"/>
    </row>
    <row r="764" spans="3:6">
      <c r="C764" s="150"/>
      <c r="D764" s="152"/>
      <c r="E764" s="152"/>
      <c r="F764" s="153"/>
    </row>
    <row r="765" spans="3:6">
      <c r="C765" s="150"/>
      <c r="D765" s="152"/>
      <c r="E765" s="152"/>
      <c r="F765" s="153"/>
    </row>
    <row r="766" spans="3:6">
      <c r="C766" s="150"/>
      <c r="D766" s="152"/>
      <c r="E766" s="152"/>
      <c r="F766" s="153"/>
    </row>
    <row r="767" spans="3:6">
      <c r="C767" s="150"/>
      <c r="D767" s="152"/>
      <c r="E767" s="152"/>
      <c r="F767" s="153"/>
    </row>
    <row r="768" spans="3:6">
      <c r="C768" s="150"/>
      <c r="D768" s="152"/>
      <c r="E768" s="152"/>
      <c r="F768" s="153"/>
    </row>
    <row r="769" spans="3:6">
      <c r="C769" s="150"/>
      <c r="D769" s="152"/>
      <c r="E769" s="152"/>
      <c r="F769" s="153"/>
    </row>
    <row r="770" spans="3:6">
      <c r="C770" s="150"/>
      <c r="D770" s="152"/>
      <c r="E770" s="152"/>
      <c r="F770" s="153"/>
    </row>
    <row r="771" spans="3:6">
      <c r="C771" s="150"/>
      <c r="D771" s="152"/>
      <c r="E771" s="152"/>
      <c r="F771" s="153"/>
    </row>
    <row r="772" spans="3:6">
      <c r="C772" s="150"/>
      <c r="D772" s="152"/>
      <c r="E772" s="152"/>
      <c r="F772" s="153"/>
    </row>
    <row r="773" spans="3:6">
      <c r="C773" s="150"/>
      <c r="D773" s="152"/>
      <c r="E773" s="152"/>
      <c r="F773" s="153"/>
    </row>
    <row r="774" spans="3:6">
      <c r="C774" s="150"/>
      <c r="D774" s="152"/>
      <c r="E774" s="152"/>
      <c r="F774" s="153"/>
    </row>
    <row r="775" spans="3:6">
      <c r="C775" s="150"/>
      <c r="D775" s="152"/>
      <c r="E775" s="152"/>
      <c r="F775" s="153"/>
    </row>
    <row r="776" spans="3:6">
      <c r="C776" s="150"/>
      <c r="D776" s="152"/>
      <c r="E776" s="152"/>
      <c r="F776" s="153"/>
    </row>
    <row r="777" spans="3:6">
      <c r="C777" s="150"/>
      <c r="D777" s="152"/>
      <c r="E777" s="152"/>
      <c r="F777" s="153"/>
    </row>
    <row r="778" spans="3:6">
      <c r="C778" s="150"/>
      <c r="D778" s="152"/>
      <c r="E778" s="152"/>
      <c r="F778" s="153"/>
    </row>
    <row r="779" spans="3:6">
      <c r="C779" s="150"/>
      <c r="D779" s="152"/>
      <c r="E779" s="152"/>
      <c r="F779" s="153"/>
    </row>
    <row r="780" spans="3:6">
      <c r="C780" s="150"/>
      <c r="D780" s="152"/>
      <c r="E780" s="152"/>
      <c r="F780" s="153"/>
    </row>
    <row r="781" spans="3:6">
      <c r="C781" s="150"/>
      <c r="D781" s="152"/>
      <c r="E781" s="152"/>
      <c r="F781" s="153"/>
    </row>
    <row r="782" spans="3:6">
      <c r="C782" s="150"/>
      <c r="D782" s="152"/>
      <c r="E782" s="152"/>
      <c r="F782" s="153"/>
    </row>
    <row r="783" spans="3:6">
      <c r="C783" s="150"/>
      <c r="D783" s="152"/>
      <c r="E783" s="152"/>
      <c r="F783" s="153"/>
    </row>
    <row r="784" spans="3:6">
      <c r="C784" s="150"/>
      <c r="D784" s="152"/>
      <c r="E784" s="152"/>
      <c r="F784" s="153"/>
    </row>
    <row r="785" spans="3:6">
      <c r="C785" s="150"/>
      <c r="D785" s="152"/>
      <c r="E785" s="152"/>
      <c r="F785" s="153"/>
    </row>
    <row r="786" spans="3:6">
      <c r="C786" s="150"/>
      <c r="D786" s="152"/>
      <c r="E786" s="152"/>
      <c r="F786" s="153"/>
    </row>
    <row r="787" spans="3:6">
      <c r="C787" s="150"/>
      <c r="D787" s="152"/>
      <c r="E787" s="152"/>
      <c r="F787" s="153"/>
    </row>
    <row r="788" spans="3:6">
      <c r="C788" s="150"/>
      <c r="D788" s="152"/>
      <c r="E788" s="152"/>
      <c r="F788" s="153"/>
    </row>
    <row r="789" spans="3:6">
      <c r="C789" s="150"/>
      <c r="D789" s="152"/>
      <c r="E789" s="152"/>
      <c r="F789" s="153"/>
    </row>
    <row r="790" spans="3:6">
      <c r="C790" s="150"/>
      <c r="D790" s="152"/>
      <c r="E790" s="152"/>
      <c r="F790" s="153"/>
    </row>
    <row r="791" spans="3:6">
      <c r="C791" s="150"/>
      <c r="D791" s="152"/>
      <c r="E791" s="152"/>
      <c r="F791" s="153"/>
    </row>
    <row r="792" spans="3:6">
      <c r="C792" s="150"/>
      <c r="D792" s="152"/>
      <c r="E792" s="152"/>
      <c r="F792" s="153"/>
    </row>
    <row r="793" spans="3:6">
      <c r="C793" s="150"/>
      <c r="D793" s="152"/>
      <c r="E793" s="152"/>
      <c r="F793" s="153"/>
    </row>
    <row r="794" spans="3:6">
      <c r="C794" s="150"/>
      <c r="D794" s="152"/>
      <c r="E794" s="152"/>
      <c r="F794" s="153"/>
    </row>
    <row r="795" spans="3:6">
      <c r="C795" s="150"/>
      <c r="D795" s="152"/>
      <c r="E795" s="152"/>
      <c r="F795" s="153"/>
    </row>
    <row r="796" spans="3:6">
      <c r="C796" s="150"/>
      <c r="D796" s="152"/>
      <c r="E796" s="152"/>
      <c r="F796" s="153"/>
    </row>
    <row r="797" spans="3:6">
      <c r="C797" s="150"/>
      <c r="D797" s="152"/>
      <c r="E797" s="152"/>
      <c r="F797" s="153"/>
    </row>
    <row r="798" spans="3:6">
      <c r="C798" s="150"/>
      <c r="D798" s="152"/>
      <c r="E798" s="152"/>
      <c r="F798" s="153"/>
    </row>
    <row r="799" spans="3:6">
      <c r="C799" s="150"/>
      <c r="D799" s="152"/>
      <c r="E799" s="152"/>
      <c r="F799" s="153"/>
    </row>
    <row r="800" spans="3:6">
      <c r="C800" s="150"/>
      <c r="D800" s="152"/>
      <c r="E800" s="152"/>
      <c r="F800" s="153"/>
    </row>
    <row r="801" spans="3:6">
      <c r="C801" s="150"/>
      <c r="D801" s="152"/>
      <c r="E801" s="152"/>
      <c r="F801" s="153"/>
    </row>
    <row r="802" spans="3:6">
      <c r="C802" s="150"/>
      <c r="D802" s="152"/>
      <c r="E802" s="152"/>
      <c r="F802" s="153"/>
    </row>
    <row r="803" spans="3:6">
      <c r="C803" s="150"/>
      <c r="D803" s="152"/>
      <c r="E803" s="152"/>
      <c r="F803" s="153"/>
    </row>
    <row r="804" spans="3:6">
      <c r="C804" s="150"/>
      <c r="D804" s="152"/>
      <c r="E804" s="152"/>
      <c r="F804" s="153"/>
    </row>
    <row r="805" spans="3:6">
      <c r="C805" s="150"/>
      <c r="D805" s="152"/>
      <c r="E805" s="152"/>
      <c r="F805" s="153"/>
    </row>
    <row r="806" spans="3:6">
      <c r="C806" s="150"/>
      <c r="D806" s="152"/>
      <c r="E806" s="152"/>
      <c r="F806" s="153"/>
    </row>
    <row r="807" spans="3:6">
      <c r="C807" s="150"/>
      <c r="D807" s="152"/>
      <c r="E807" s="152"/>
      <c r="F807" s="153"/>
    </row>
    <row r="808" spans="3:6">
      <c r="C808" s="150"/>
      <c r="D808" s="152"/>
      <c r="E808" s="152"/>
      <c r="F808" s="153"/>
    </row>
    <row r="809" spans="3:6">
      <c r="C809" s="150"/>
      <c r="D809" s="152"/>
      <c r="E809" s="152"/>
      <c r="F809" s="153"/>
    </row>
    <row r="810" spans="3:6">
      <c r="C810" s="150"/>
      <c r="D810" s="152"/>
      <c r="E810" s="152"/>
      <c r="F810" s="153"/>
    </row>
    <row r="811" spans="3:6">
      <c r="C811" s="150"/>
      <c r="D811" s="152"/>
      <c r="E811" s="152"/>
      <c r="F811" s="153"/>
    </row>
    <row r="812" spans="3:6">
      <c r="C812" s="150"/>
      <c r="D812" s="152"/>
      <c r="E812" s="152"/>
      <c r="F812" s="153"/>
    </row>
    <row r="813" spans="3:6">
      <c r="C813" s="150"/>
      <c r="D813" s="152"/>
      <c r="E813" s="152"/>
      <c r="F813" s="153"/>
    </row>
    <row r="814" spans="3:6">
      <c r="C814" s="150"/>
      <c r="D814" s="152"/>
      <c r="E814" s="152"/>
      <c r="F814" s="153"/>
    </row>
    <row r="815" spans="3:6">
      <c r="C815" s="150"/>
      <c r="D815" s="152"/>
      <c r="E815" s="152"/>
      <c r="F815" s="153"/>
    </row>
    <row r="816" spans="3:6">
      <c r="C816" s="150"/>
      <c r="D816" s="152"/>
      <c r="E816" s="152"/>
      <c r="F816" s="153"/>
    </row>
    <row r="817" spans="3:6">
      <c r="C817" s="150"/>
      <c r="D817" s="152"/>
      <c r="E817" s="152"/>
      <c r="F817" s="153"/>
    </row>
    <row r="818" spans="3:6">
      <c r="C818" s="150"/>
      <c r="D818" s="152"/>
      <c r="E818" s="152"/>
      <c r="F818" s="153"/>
    </row>
    <row r="819" spans="3:6">
      <c r="C819" s="150"/>
      <c r="D819" s="152"/>
      <c r="E819" s="152"/>
      <c r="F819" s="153"/>
    </row>
    <row r="820" spans="3:6">
      <c r="C820" s="150"/>
      <c r="D820" s="152"/>
      <c r="E820" s="152"/>
      <c r="F820" s="153"/>
    </row>
    <row r="821" spans="3:6">
      <c r="C821" s="150"/>
      <c r="D821" s="152"/>
      <c r="E821" s="152"/>
      <c r="F821" s="153"/>
    </row>
    <row r="822" spans="3:6">
      <c r="C822" s="150"/>
      <c r="D822" s="152"/>
      <c r="E822" s="152"/>
      <c r="F822" s="153"/>
    </row>
    <row r="823" spans="3:6">
      <c r="C823" s="150"/>
      <c r="D823" s="152"/>
      <c r="E823" s="152"/>
      <c r="F823" s="153"/>
    </row>
    <row r="824" spans="3:6">
      <c r="C824" s="150"/>
      <c r="D824" s="152"/>
      <c r="E824" s="152"/>
      <c r="F824" s="153"/>
    </row>
    <row r="825" spans="3:6">
      <c r="C825" s="150"/>
      <c r="D825" s="152"/>
      <c r="E825" s="152"/>
      <c r="F825" s="153"/>
    </row>
    <row r="826" spans="3:6">
      <c r="C826" s="150"/>
      <c r="D826" s="152"/>
      <c r="E826" s="152"/>
      <c r="F826" s="153"/>
    </row>
    <row r="827" spans="3:6">
      <c r="C827" s="150"/>
      <c r="D827" s="152"/>
      <c r="E827" s="152"/>
      <c r="F827" s="153"/>
    </row>
    <row r="828" spans="3:6">
      <c r="C828" s="150"/>
      <c r="D828" s="152"/>
      <c r="E828" s="152"/>
      <c r="F828" s="153"/>
    </row>
    <row r="829" spans="3:6">
      <c r="C829" s="150"/>
      <c r="D829" s="152"/>
      <c r="E829" s="152"/>
      <c r="F829" s="153"/>
    </row>
    <row r="830" spans="3:6">
      <c r="C830" s="150"/>
      <c r="D830" s="152"/>
      <c r="E830" s="152"/>
      <c r="F830" s="153"/>
    </row>
    <row r="831" spans="3:6">
      <c r="C831" s="150"/>
      <c r="D831" s="152"/>
      <c r="E831" s="152"/>
      <c r="F831" s="153"/>
    </row>
    <row r="832" spans="3:6">
      <c r="C832" s="150"/>
      <c r="D832" s="152"/>
      <c r="E832" s="152"/>
      <c r="F832" s="153"/>
    </row>
    <row r="833" spans="3:6">
      <c r="C833" s="150"/>
      <c r="D833" s="152"/>
      <c r="E833" s="152"/>
      <c r="F833" s="153"/>
    </row>
    <row r="834" spans="3:6">
      <c r="C834" s="150"/>
      <c r="D834" s="152"/>
      <c r="E834" s="152"/>
      <c r="F834" s="153"/>
    </row>
    <row r="835" spans="3:6">
      <c r="C835" s="150"/>
      <c r="D835" s="152"/>
      <c r="E835" s="152"/>
      <c r="F835" s="153"/>
    </row>
    <row r="836" spans="3:6">
      <c r="C836" s="150"/>
      <c r="D836" s="152"/>
      <c r="E836" s="152"/>
      <c r="F836" s="153"/>
    </row>
    <row r="837" spans="3:6">
      <c r="C837" s="150"/>
      <c r="D837" s="152"/>
      <c r="E837" s="152"/>
      <c r="F837" s="153"/>
    </row>
    <row r="838" spans="3:6">
      <c r="C838" s="150"/>
      <c r="D838" s="152"/>
      <c r="E838" s="152"/>
      <c r="F838" s="153"/>
    </row>
    <row r="839" spans="3:6">
      <c r="C839" s="150"/>
      <c r="D839" s="152"/>
      <c r="E839" s="152"/>
      <c r="F839" s="153"/>
    </row>
    <row r="840" spans="3:6">
      <c r="C840" s="150"/>
      <c r="D840" s="152"/>
      <c r="E840" s="152"/>
      <c r="F840" s="153"/>
    </row>
    <row r="841" spans="3:6">
      <c r="C841" s="150"/>
      <c r="D841" s="152"/>
      <c r="E841" s="152"/>
      <c r="F841" s="153"/>
    </row>
    <row r="842" spans="3:6">
      <c r="C842" s="150"/>
      <c r="D842" s="152"/>
      <c r="E842" s="152"/>
      <c r="F842" s="153"/>
    </row>
    <row r="843" spans="3:6">
      <c r="C843" s="150"/>
      <c r="D843" s="152"/>
      <c r="E843" s="152"/>
      <c r="F843" s="153"/>
    </row>
    <row r="844" spans="3:6">
      <c r="C844" s="150"/>
      <c r="D844" s="152"/>
      <c r="E844" s="152"/>
      <c r="F844" s="153"/>
    </row>
    <row r="845" spans="3:6">
      <c r="C845" s="150"/>
      <c r="D845" s="152"/>
      <c r="E845" s="152"/>
      <c r="F845" s="153"/>
    </row>
    <row r="846" spans="3:6">
      <c r="C846" s="150"/>
      <c r="D846" s="152"/>
      <c r="E846" s="152"/>
      <c r="F846" s="153"/>
    </row>
    <row r="847" spans="3:6">
      <c r="C847" s="150"/>
      <c r="D847" s="152"/>
      <c r="E847" s="152"/>
      <c r="F847" s="153"/>
    </row>
    <row r="848" spans="3:6">
      <c r="C848" s="150"/>
      <c r="D848" s="152"/>
      <c r="E848" s="152"/>
      <c r="F848" s="153"/>
    </row>
    <row r="849" spans="3:6">
      <c r="C849" s="150"/>
      <c r="D849" s="152"/>
      <c r="E849" s="152"/>
      <c r="F849" s="153"/>
    </row>
    <row r="850" spans="3:6">
      <c r="C850" s="150"/>
      <c r="D850" s="152"/>
      <c r="E850" s="152"/>
      <c r="F850" s="153"/>
    </row>
    <row r="851" spans="3:6">
      <c r="C851" s="150"/>
      <c r="D851" s="152"/>
      <c r="E851" s="152"/>
      <c r="F851" s="153"/>
    </row>
    <row r="852" spans="3:6">
      <c r="C852" s="150"/>
      <c r="D852" s="152"/>
      <c r="E852" s="152"/>
      <c r="F852" s="153"/>
    </row>
    <row r="853" spans="3:6">
      <c r="C853" s="150"/>
      <c r="D853" s="152"/>
      <c r="E853" s="152"/>
      <c r="F853" s="153"/>
    </row>
    <row r="854" spans="3:6">
      <c r="C854" s="150"/>
      <c r="D854" s="152"/>
      <c r="E854" s="152"/>
      <c r="F854" s="153"/>
    </row>
    <row r="855" spans="3:6">
      <c r="C855" s="150"/>
      <c r="D855" s="152"/>
      <c r="E855" s="152"/>
      <c r="F855" s="153"/>
    </row>
    <row r="856" spans="3:6">
      <c r="C856" s="150"/>
      <c r="D856" s="152"/>
      <c r="E856" s="152"/>
      <c r="F856" s="153"/>
    </row>
    <row r="857" spans="3:6">
      <c r="C857" s="150"/>
      <c r="D857" s="152"/>
      <c r="E857" s="152"/>
      <c r="F857" s="153"/>
    </row>
    <row r="858" spans="3:6">
      <c r="C858" s="150"/>
      <c r="D858" s="152"/>
      <c r="E858" s="152"/>
      <c r="F858" s="153"/>
    </row>
    <row r="859" spans="3:6">
      <c r="C859" s="150"/>
      <c r="D859" s="152"/>
      <c r="E859" s="152"/>
      <c r="F859" s="153"/>
    </row>
    <row r="860" spans="3:6">
      <c r="C860" s="150"/>
      <c r="D860" s="152"/>
      <c r="E860" s="152"/>
      <c r="F860" s="153"/>
    </row>
    <row r="861" spans="3:6">
      <c r="C861" s="150"/>
      <c r="D861" s="152"/>
      <c r="E861" s="152"/>
      <c r="F861" s="153"/>
    </row>
    <row r="862" spans="3:6">
      <c r="C862" s="150"/>
      <c r="D862" s="152"/>
      <c r="E862" s="152"/>
      <c r="F862" s="153"/>
    </row>
    <row r="863" spans="3:6">
      <c r="C863" s="150"/>
      <c r="D863" s="152"/>
      <c r="E863" s="152"/>
      <c r="F863" s="153"/>
    </row>
    <row r="864" spans="3:6">
      <c r="C864" s="150"/>
      <c r="D864" s="152"/>
      <c r="E864" s="152"/>
      <c r="F864" s="153"/>
    </row>
    <row r="865" spans="3:6">
      <c r="C865" s="150"/>
      <c r="D865" s="152"/>
      <c r="E865" s="152"/>
      <c r="F865" s="153"/>
    </row>
    <row r="866" spans="3:6">
      <c r="C866" s="150"/>
      <c r="D866" s="152"/>
      <c r="E866" s="152"/>
      <c r="F866" s="153"/>
    </row>
    <row r="867" spans="3:6">
      <c r="C867" s="150"/>
      <c r="D867" s="152"/>
      <c r="E867" s="152"/>
      <c r="F867" s="153"/>
    </row>
    <row r="868" spans="3:6">
      <c r="C868" s="150"/>
      <c r="D868" s="152"/>
      <c r="E868" s="152"/>
      <c r="F868" s="153"/>
    </row>
    <row r="869" spans="3:6">
      <c r="C869" s="150"/>
      <c r="D869" s="152"/>
      <c r="E869" s="152"/>
      <c r="F869" s="153"/>
    </row>
    <row r="870" spans="3:6">
      <c r="C870" s="150"/>
      <c r="D870" s="152"/>
      <c r="E870" s="152"/>
      <c r="F870" s="153"/>
    </row>
    <row r="871" spans="3:6">
      <c r="C871" s="150"/>
      <c r="D871" s="152"/>
      <c r="E871" s="152"/>
      <c r="F871" s="153"/>
    </row>
    <row r="872" spans="3:6">
      <c r="C872" s="150"/>
      <c r="D872" s="152"/>
      <c r="E872" s="152"/>
      <c r="F872" s="153"/>
    </row>
    <row r="873" spans="3:6">
      <c r="C873" s="150"/>
      <c r="D873" s="152"/>
      <c r="E873" s="152"/>
      <c r="F873" s="153"/>
    </row>
    <row r="874" spans="3:6">
      <c r="C874" s="150"/>
      <c r="D874" s="152"/>
      <c r="E874" s="152"/>
      <c r="F874" s="153"/>
    </row>
    <row r="875" spans="3:6">
      <c r="C875" s="150"/>
      <c r="D875" s="152"/>
      <c r="E875" s="152"/>
      <c r="F875" s="153"/>
    </row>
    <row r="876" spans="3:6">
      <c r="C876" s="150"/>
      <c r="D876" s="152"/>
      <c r="E876" s="152"/>
      <c r="F876" s="153"/>
    </row>
    <row r="877" spans="3:6">
      <c r="C877" s="150"/>
      <c r="D877" s="152"/>
      <c r="E877" s="152"/>
      <c r="F877" s="153"/>
    </row>
    <row r="878" spans="3:6">
      <c r="C878" s="150"/>
      <c r="D878" s="152"/>
      <c r="E878" s="152"/>
      <c r="F878" s="153"/>
    </row>
    <row r="879" spans="3:6">
      <c r="C879" s="150"/>
      <c r="D879" s="152"/>
      <c r="E879" s="152"/>
      <c r="F879" s="153"/>
    </row>
    <row r="880" spans="3:6">
      <c r="C880" s="150"/>
      <c r="D880" s="152"/>
      <c r="E880" s="152"/>
      <c r="F880" s="153"/>
    </row>
    <row r="881" spans="3:6">
      <c r="C881" s="150"/>
      <c r="D881" s="152"/>
      <c r="E881" s="152"/>
      <c r="F881" s="153"/>
    </row>
    <row r="882" spans="3:6">
      <c r="C882" s="150"/>
      <c r="D882" s="152"/>
      <c r="E882" s="152"/>
      <c r="F882" s="153"/>
    </row>
    <row r="883" spans="3:6">
      <c r="C883" s="150"/>
      <c r="D883" s="152"/>
      <c r="E883" s="152"/>
      <c r="F883" s="153"/>
    </row>
    <row r="884" spans="3:6">
      <c r="C884" s="150"/>
      <c r="D884" s="152"/>
      <c r="E884" s="152"/>
      <c r="F884" s="153"/>
    </row>
    <row r="885" spans="3:6">
      <c r="C885" s="150"/>
      <c r="D885" s="152"/>
      <c r="E885" s="152"/>
      <c r="F885" s="153"/>
    </row>
    <row r="886" spans="3:6">
      <c r="C886" s="150"/>
      <c r="D886" s="152"/>
      <c r="E886" s="152"/>
      <c r="F886" s="153"/>
    </row>
    <row r="887" spans="3:6">
      <c r="C887" s="150"/>
      <c r="D887" s="152"/>
      <c r="E887" s="152"/>
      <c r="F887" s="153"/>
    </row>
    <row r="888" spans="3:6">
      <c r="C888" s="150"/>
      <c r="D888" s="152"/>
      <c r="E888" s="152"/>
      <c r="F888" s="153"/>
    </row>
    <row r="889" spans="3:6">
      <c r="C889" s="150"/>
      <c r="D889" s="152"/>
      <c r="E889" s="152"/>
      <c r="F889" s="153"/>
    </row>
    <row r="890" spans="3:6">
      <c r="C890" s="150"/>
      <c r="D890" s="152"/>
      <c r="E890" s="152"/>
      <c r="F890" s="153"/>
    </row>
    <row r="891" spans="3:6">
      <c r="C891" s="150"/>
      <c r="D891" s="152"/>
      <c r="E891" s="152"/>
      <c r="F891" s="153"/>
    </row>
    <row r="892" spans="3:6">
      <c r="C892" s="150"/>
      <c r="D892" s="152"/>
      <c r="E892" s="152"/>
      <c r="F892" s="153"/>
    </row>
    <row r="893" spans="3:6">
      <c r="C893" s="150"/>
      <c r="D893" s="152"/>
      <c r="E893" s="152"/>
      <c r="F893" s="153"/>
    </row>
    <row r="894" spans="3:6">
      <c r="C894" s="150"/>
      <c r="D894" s="152"/>
      <c r="E894" s="152"/>
      <c r="F894" s="153"/>
    </row>
    <row r="895" spans="3:6">
      <c r="C895" s="150"/>
      <c r="D895" s="152"/>
      <c r="E895" s="152"/>
      <c r="F895" s="153"/>
    </row>
    <row r="896" spans="3:6">
      <c r="C896" s="150"/>
      <c r="D896" s="152"/>
      <c r="E896" s="152"/>
      <c r="F896" s="153"/>
    </row>
    <row r="897" spans="3:6">
      <c r="C897" s="150"/>
      <c r="D897" s="152"/>
      <c r="E897" s="152"/>
      <c r="F897" s="153"/>
    </row>
    <row r="898" spans="3:6">
      <c r="C898" s="150"/>
      <c r="D898" s="152"/>
      <c r="E898" s="152"/>
      <c r="F898" s="153"/>
    </row>
    <row r="899" spans="3:6">
      <c r="C899" s="150"/>
      <c r="D899" s="152"/>
      <c r="E899" s="152"/>
      <c r="F899" s="153"/>
    </row>
    <row r="900" spans="3:6">
      <c r="C900" s="150"/>
      <c r="D900" s="152"/>
      <c r="E900" s="152"/>
      <c r="F900" s="153"/>
    </row>
    <row r="901" spans="3:6">
      <c r="C901" s="150"/>
      <c r="D901" s="152"/>
      <c r="E901" s="152"/>
      <c r="F901" s="153"/>
    </row>
    <row r="902" spans="3:6">
      <c r="C902" s="150"/>
      <c r="D902" s="152"/>
      <c r="E902" s="152"/>
      <c r="F902" s="153"/>
    </row>
    <row r="903" spans="3:6">
      <c r="C903" s="150"/>
      <c r="D903" s="152"/>
      <c r="E903" s="152"/>
      <c r="F903" s="153"/>
    </row>
    <row r="904" spans="3:6">
      <c r="C904" s="150"/>
      <c r="D904" s="152"/>
      <c r="E904" s="152"/>
      <c r="F904" s="153"/>
    </row>
    <row r="905" spans="3:6">
      <c r="C905" s="150"/>
      <c r="D905" s="152"/>
      <c r="E905" s="152"/>
      <c r="F905" s="153"/>
    </row>
    <row r="906" spans="3:6">
      <c r="C906" s="150"/>
      <c r="D906" s="152"/>
      <c r="E906" s="152"/>
      <c r="F906" s="153"/>
    </row>
    <row r="907" spans="3:6">
      <c r="C907" s="150"/>
      <c r="D907" s="152"/>
      <c r="E907" s="152"/>
      <c r="F907" s="153"/>
    </row>
    <row r="908" spans="3:6">
      <c r="C908" s="150"/>
      <c r="D908" s="152"/>
      <c r="E908" s="152"/>
      <c r="F908" s="153"/>
    </row>
    <row r="909" spans="3:6">
      <c r="C909" s="150"/>
      <c r="D909" s="152"/>
      <c r="E909" s="152"/>
      <c r="F909" s="153"/>
    </row>
    <row r="910" spans="3:6">
      <c r="C910" s="150"/>
      <c r="D910" s="152"/>
      <c r="E910" s="152"/>
      <c r="F910" s="153"/>
    </row>
    <row r="911" spans="3:6">
      <c r="C911" s="150"/>
      <c r="D911" s="152"/>
      <c r="E911" s="152"/>
      <c r="F911" s="153"/>
    </row>
    <row r="912" spans="3:6">
      <c r="C912" s="150"/>
      <c r="D912" s="152"/>
      <c r="E912" s="152"/>
      <c r="F912" s="153"/>
    </row>
    <row r="913" spans="3:6">
      <c r="C913" s="150"/>
      <c r="D913" s="152"/>
      <c r="E913" s="152"/>
      <c r="F913" s="153"/>
    </row>
    <row r="914" spans="3:6">
      <c r="C914" s="150"/>
      <c r="D914" s="152"/>
      <c r="E914" s="152"/>
      <c r="F914" s="153"/>
    </row>
    <row r="915" spans="3:6">
      <c r="C915" s="150"/>
      <c r="D915" s="152"/>
      <c r="E915" s="152"/>
      <c r="F915" s="153"/>
    </row>
    <row r="916" spans="3:6">
      <c r="C916" s="150"/>
      <c r="D916" s="152"/>
      <c r="E916" s="152"/>
      <c r="F916" s="153"/>
    </row>
    <row r="917" spans="3:6">
      <c r="C917" s="150"/>
      <c r="D917" s="152"/>
      <c r="E917" s="152"/>
      <c r="F917" s="153"/>
    </row>
    <row r="918" spans="3:6">
      <c r="C918" s="150"/>
      <c r="D918" s="152"/>
      <c r="E918" s="152"/>
      <c r="F918" s="153"/>
    </row>
    <row r="919" spans="3:6">
      <c r="C919" s="150"/>
      <c r="D919" s="152"/>
      <c r="E919" s="152"/>
      <c r="F919" s="153"/>
    </row>
    <row r="920" spans="3:6">
      <c r="C920" s="150"/>
      <c r="D920" s="152"/>
      <c r="E920" s="152"/>
      <c r="F920" s="153"/>
    </row>
    <row r="921" spans="3:6">
      <c r="C921" s="150"/>
      <c r="D921" s="152"/>
      <c r="E921" s="152"/>
      <c r="F921" s="153"/>
    </row>
    <row r="922" spans="3:6">
      <c r="C922" s="150"/>
      <c r="D922" s="152"/>
      <c r="E922" s="152"/>
      <c r="F922" s="153"/>
    </row>
    <row r="923" spans="3:6">
      <c r="C923" s="150"/>
      <c r="D923" s="152"/>
      <c r="E923" s="152"/>
      <c r="F923" s="153"/>
    </row>
    <row r="924" spans="3:6">
      <c r="C924" s="150"/>
      <c r="D924" s="152"/>
      <c r="E924" s="152"/>
      <c r="F924" s="153"/>
    </row>
    <row r="925" spans="3:6">
      <c r="C925" s="150"/>
      <c r="D925" s="152"/>
      <c r="E925" s="152"/>
      <c r="F925" s="153"/>
    </row>
    <row r="926" spans="3:6">
      <c r="C926" s="150"/>
      <c r="D926" s="152"/>
      <c r="E926" s="152"/>
      <c r="F926" s="153"/>
    </row>
    <row r="927" spans="3:6">
      <c r="C927" s="150"/>
      <c r="D927" s="152"/>
      <c r="E927" s="152"/>
      <c r="F927" s="153"/>
    </row>
    <row r="928" spans="3:6">
      <c r="C928" s="150"/>
      <c r="D928" s="152"/>
      <c r="E928" s="152"/>
      <c r="F928" s="153"/>
    </row>
    <row r="929" spans="3:6">
      <c r="C929" s="150"/>
      <c r="D929" s="152"/>
      <c r="E929" s="152"/>
      <c r="F929" s="153"/>
    </row>
    <row r="930" spans="3:6">
      <c r="C930" s="150"/>
      <c r="D930" s="152"/>
      <c r="E930" s="152"/>
      <c r="F930" s="153"/>
    </row>
    <row r="931" spans="3:6">
      <c r="C931" s="150"/>
      <c r="D931" s="152"/>
      <c r="E931" s="152"/>
      <c r="F931" s="153"/>
    </row>
    <row r="932" spans="3:6">
      <c r="C932" s="150"/>
      <c r="D932" s="152"/>
      <c r="E932" s="152"/>
      <c r="F932" s="153"/>
    </row>
    <row r="933" spans="3:6">
      <c r="C933" s="150"/>
      <c r="D933" s="152"/>
      <c r="E933" s="152"/>
      <c r="F933" s="153"/>
    </row>
    <row r="934" spans="3:6">
      <c r="C934" s="150"/>
      <c r="D934" s="152"/>
      <c r="E934" s="152"/>
      <c r="F934" s="153"/>
    </row>
    <row r="935" spans="3:6">
      <c r="C935" s="150"/>
      <c r="D935" s="152"/>
      <c r="E935" s="152"/>
      <c r="F935" s="153"/>
    </row>
    <row r="936" spans="3:6">
      <c r="C936" s="150"/>
      <c r="D936" s="152"/>
      <c r="E936" s="152"/>
      <c r="F936" s="153"/>
    </row>
    <row r="937" spans="3:6">
      <c r="C937" s="150"/>
      <c r="D937" s="152"/>
      <c r="E937" s="152"/>
      <c r="F937" s="153"/>
    </row>
    <row r="938" spans="3:6">
      <c r="C938" s="150"/>
      <c r="D938" s="152"/>
      <c r="E938" s="152"/>
      <c r="F938" s="153"/>
    </row>
    <row r="939" spans="3:6">
      <c r="C939" s="150"/>
      <c r="D939" s="152"/>
      <c r="E939" s="152"/>
      <c r="F939" s="153"/>
    </row>
    <row r="940" spans="3:6">
      <c r="C940" s="150"/>
      <c r="D940" s="152"/>
      <c r="E940" s="152"/>
      <c r="F940" s="153"/>
    </row>
    <row r="941" spans="3:6">
      <c r="C941" s="150"/>
      <c r="D941" s="152"/>
      <c r="E941" s="152"/>
      <c r="F941" s="153"/>
    </row>
    <row r="942" spans="3:6">
      <c r="C942" s="150"/>
      <c r="D942" s="152"/>
      <c r="E942" s="152"/>
      <c r="F942" s="153"/>
    </row>
    <row r="943" spans="3:6">
      <c r="C943" s="150"/>
      <c r="D943" s="152"/>
      <c r="E943" s="152"/>
      <c r="F943" s="153"/>
    </row>
    <row r="944" spans="3:6">
      <c r="C944" s="150"/>
      <c r="D944" s="152"/>
      <c r="E944" s="152"/>
      <c r="F944" s="153"/>
    </row>
    <row r="945" spans="3:6">
      <c r="C945" s="150"/>
      <c r="D945" s="152"/>
      <c r="E945" s="152"/>
      <c r="F945" s="153"/>
    </row>
    <row r="946" spans="3:6">
      <c r="C946" s="150"/>
      <c r="D946" s="152"/>
      <c r="E946" s="152"/>
      <c r="F946" s="153"/>
    </row>
    <row r="947" spans="3:6">
      <c r="C947" s="150"/>
      <c r="D947" s="152"/>
      <c r="E947" s="152"/>
      <c r="F947" s="153"/>
    </row>
    <row r="948" spans="3:6">
      <c r="C948" s="150"/>
      <c r="D948" s="152"/>
      <c r="E948" s="152"/>
      <c r="F948" s="153"/>
    </row>
    <row r="949" spans="3:6">
      <c r="C949" s="150"/>
      <c r="D949" s="152"/>
      <c r="E949" s="152"/>
      <c r="F949" s="153"/>
    </row>
    <row r="950" spans="3:6">
      <c r="C950" s="150"/>
      <c r="D950" s="152"/>
      <c r="E950" s="152"/>
      <c r="F950" s="153"/>
    </row>
    <row r="951" spans="3:6">
      <c r="C951" s="150"/>
      <c r="D951" s="152"/>
      <c r="E951" s="152"/>
      <c r="F951" s="153"/>
    </row>
    <row r="952" spans="3:6">
      <c r="C952" s="150"/>
      <c r="D952" s="152"/>
      <c r="E952" s="152"/>
      <c r="F952" s="153"/>
    </row>
    <row r="953" spans="3:6">
      <c r="C953" s="150"/>
      <c r="D953" s="152"/>
      <c r="E953" s="152"/>
      <c r="F953" s="153"/>
    </row>
    <row r="954" spans="3:6">
      <c r="C954" s="150"/>
      <c r="D954" s="152"/>
      <c r="E954" s="152"/>
      <c r="F954" s="153"/>
    </row>
    <row r="955" spans="3:6">
      <c r="C955" s="150"/>
      <c r="D955" s="152"/>
      <c r="E955" s="152"/>
      <c r="F955" s="153"/>
    </row>
    <row r="956" spans="3:6">
      <c r="C956" s="150"/>
      <c r="D956" s="152"/>
      <c r="E956" s="152"/>
      <c r="F956" s="153"/>
    </row>
    <row r="957" spans="3:6">
      <c r="C957" s="150"/>
      <c r="D957" s="152"/>
      <c r="E957" s="152"/>
      <c r="F957" s="153"/>
    </row>
    <row r="958" spans="3:6">
      <c r="C958" s="150"/>
      <c r="D958" s="152"/>
      <c r="E958" s="152"/>
      <c r="F958" s="153"/>
    </row>
    <row r="959" spans="3:6">
      <c r="C959" s="150"/>
      <c r="D959" s="152"/>
      <c r="E959" s="152"/>
      <c r="F959" s="153"/>
    </row>
    <row r="960" spans="3:6">
      <c r="C960" s="150"/>
      <c r="D960" s="152"/>
      <c r="E960" s="152"/>
      <c r="F960" s="153"/>
    </row>
    <row r="961" spans="3:6">
      <c r="C961" s="150"/>
      <c r="D961" s="152"/>
      <c r="E961" s="152"/>
      <c r="F961" s="153"/>
    </row>
    <row r="962" spans="3:6">
      <c r="C962" s="150"/>
      <c r="D962" s="152"/>
      <c r="E962" s="152"/>
      <c r="F962" s="153"/>
    </row>
    <row r="963" spans="3:6">
      <c r="C963" s="150"/>
      <c r="D963" s="152"/>
      <c r="E963" s="152"/>
      <c r="F963" s="153"/>
    </row>
    <row r="964" spans="3:6">
      <c r="C964" s="150"/>
      <c r="D964" s="152"/>
      <c r="E964" s="152"/>
      <c r="F964" s="153"/>
    </row>
    <row r="965" spans="3:6">
      <c r="C965" s="150"/>
      <c r="D965" s="152"/>
      <c r="E965" s="152"/>
      <c r="F965" s="153"/>
    </row>
    <row r="966" spans="3:6">
      <c r="C966" s="150"/>
      <c r="D966" s="152"/>
      <c r="E966" s="152"/>
      <c r="F966" s="153"/>
    </row>
    <row r="967" spans="3:6">
      <c r="C967" s="150"/>
      <c r="D967" s="152"/>
      <c r="E967" s="152"/>
      <c r="F967" s="153"/>
    </row>
    <row r="968" spans="3:6">
      <c r="C968" s="150"/>
      <c r="D968" s="152"/>
      <c r="E968" s="152"/>
      <c r="F968" s="153"/>
    </row>
    <row r="969" spans="3:6">
      <c r="C969" s="150"/>
      <c r="D969" s="152"/>
      <c r="E969" s="152"/>
      <c r="F969" s="153"/>
    </row>
    <row r="970" spans="3:6">
      <c r="C970" s="150"/>
      <c r="D970" s="152"/>
      <c r="E970" s="152"/>
      <c r="F970" s="153"/>
    </row>
    <row r="971" spans="3:6">
      <c r="C971" s="150"/>
      <c r="D971" s="152"/>
      <c r="E971" s="152"/>
      <c r="F971" s="153"/>
    </row>
    <row r="972" spans="3:6">
      <c r="C972" s="150"/>
      <c r="D972" s="152"/>
      <c r="E972" s="152"/>
      <c r="F972" s="153"/>
    </row>
    <row r="973" spans="3:6">
      <c r="C973" s="150"/>
      <c r="D973" s="152"/>
      <c r="E973" s="152"/>
      <c r="F973" s="153"/>
    </row>
    <row r="974" spans="3:6">
      <c r="C974" s="150"/>
      <c r="D974" s="152"/>
      <c r="E974" s="152"/>
      <c r="F974" s="153"/>
    </row>
    <row r="975" spans="3:6">
      <c r="C975" s="150"/>
      <c r="D975" s="152"/>
      <c r="E975" s="152"/>
      <c r="F975" s="153"/>
    </row>
    <row r="976" spans="3:6">
      <c r="C976" s="150"/>
      <c r="D976" s="152"/>
      <c r="E976" s="152"/>
      <c r="F976" s="153"/>
    </row>
    <row r="977" spans="3:6">
      <c r="C977" s="150"/>
      <c r="D977" s="152"/>
      <c r="E977" s="152"/>
      <c r="F977" s="153"/>
    </row>
    <row r="978" spans="3:6">
      <c r="C978" s="150"/>
      <c r="D978" s="152"/>
      <c r="E978" s="152"/>
      <c r="F978" s="153"/>
    </row>
    <row r="979" spans="3:6">
      <c r="C979" s="150"/>
      <c r="D979" s="152"/>
      <c r="E979" s="152"/>
      <c r="F979" s="153"/>
    </row>
    <row r="980" spans="3:6">
      <c r="C980" s="150"/>
      <c r="D980" s="152"/>
      <c r="E980" s="152"/>
      <c r="F980" s="153"/>
    </row>
    <row r="981" spans="3:6">
      <c r="C981" s="150"/>
      <c r="D981" s="152"/>
      <c r="E981" s="152"/>
      <c r="F981" s="153"/>
    </row>
    <row r="982" spans="3:6">
      <c r="C982" s="150"/>
      <c r="D982" s="152"/>
      <c r="E982" s="152"/>
      <c r="F982" s="153"/>
    </row>
    <row r="983" spans="3:6">
      <c r="C983" s="150"/>
      <c r="D983" s="152"/>
      <c r="E983" s="152"/>
      <c r="F983" s="153"/>
    </row>
    <row r="984" spans="3:6">
      <c r="C984" s="150"/>
      <c r="D984" s="152"/>
      <c r="E984" s="152"/>
      <c r="F984" s="153"/>
    </row>
    <row r="985" spans="3:6">
      <c r="C985" s="150"/>
      <c r="D985" s="152"/>
      <c r="E985" s="152"/>
      <c r="F985" s="153"/>
    </row>
    <row r="986" spans="3:6">
      <c r="C986" s="150"/>
      <c r="D986" s="152"/>
      <c r="E986" s="152"/>
      <c r="F986" s="153"/>
    </row>
    <row r="987" spans="3:6">
      <c r="C987" s="150"/>
      <c r="D987" s="152"/>
      <c r="E987" s="152"/>
      <c r="F987" s="153"/>
    </row>
    <row r="988" spans="3:6">
      <c r="C988" s="150"/>
      <c r="D988" s="152"/>
      <c r="E988" s="152"/>
      <c r="F988" s="153"/>
    </row>
    <row r="989" spans="3:6">
      <c r="C989" s="150"/>
      <c r="D989" s="152"/>
      <c r="E989" s="152"/>
      <c r="F989" s="153"/>
    </row>
    <row r="990" spans="3:6">
      <c r="C990" s="150"/>
      <c r="D990" s="152"/>
      <c r="E990" s="152"/>
      <c r="F990" s="153"/>
    </row>
    <row r="991" spans="3:6">
      <c r="C991" s="150"/>
      <c r="D991" s="152"/>
      <c r="E991" s="152"/>
      <c r="F991" s="153"/>
    </row>
    <row r="992" spans="3:6">
      <c r="C992" s="150"/>
      <c r="D992" s="152"/>
      <c r="E992" s="152"/>
      <c r="F992" s="153"/>
    </row>
    <row r="993" spans="3:6">
      <c r="C993" s="150"/>
      <c r="D993" s="152"/>
      <c r="E993" s="152"/>
      <c r="F993" s="153"/>
    </row>
    <row r="994" spans="3:6">
      <c r="C994" s="150"/>
      <c r="D994" s="152"/>
      <c r="E994" s="152"/>
      <c r="F994" s="153"/>
    </row>
    <row r="995" spans="3:6">
      <c r="C995" s="150"/>
      <c r="D995" s="152"/>
      <c r="E995" s="152"/>
      <c r="F995" s="153"/>
    </row>
    <row r="996" spans="3:6">
      <c r="C996" s="150"/>
      <c r="D996" s="152"/>
      <c r="E996" s="152"/>
      <c r="F996" s="153"/>
    </row>
    <row r="997" spans="3:6">
      <c r="C997" s="150"/>
      <c r="D997" s="152"/>
      <c r="E997" s="152"/>
      <c r="F997" s="153"/>
    </row>
    <row r="998" spans="3:6">
      <c r="C998" s="150"/>
      <c r="D998" s="152"/>
      <c r="E998" s="152"/>
      <c r="F998" s="153"/>
    </row>
    <row r="999" spans="3:6">
      <c r="C999" s="150"/>
      <c r="D999" s="152"/>
      <c r="E999" s="152"/>
      <c r="F999" s="153"/>
    </row>
    <row r="1000" spans="3:6">
      <c r="C1000" s="150"/>
      <c r="D1000" s="152"/>
      <c r="E1000" s="152"/>
      <c r="F1000" s="153"/>
    </row>
    <row r="1001" spans="3:6">
      <c r="C1001" s="150"/>
      <c r="D1001" s="152"/>
      <c r="E1001" s="152"/>
      <c r="F1001" s="153"/>
    </row>
    <row r="1002" spans="3:6">
      <c r="C1002" s="150"/>
      <c r="D1002" s="152"/>
      <c r="E1002" s="152"/>
      <c r="F1002" s="153"/>
    </row>
    <row r="1003" spans="3:6">
      <c r="C1003" s="150"/>
      <c r="D1003" s="152"/>
      <c r="E1003" s="152"/>
      <c r="F1003" s="153"/>
    </row>
    <row r="1004" spans="3:6">
      <c r="C1004" s="150"/>
      <c r="D1004" s="152"/>
      <c r="E1004" s="152"/>
      <c r="F1004" s="153"/>
    </row>
    <row r="1005" spans="3:6">
      <c r="C1005" s="150"/>
      <c r="D1005" s="152"/>
      <c r="E1005" s="152"/>
      <c r="F1005" s="153"/>
    </row>
    <row r="1006" spans="3:6">
      <c r="C1006" s="150"/>
      <c r="D1006" s="152"/>
      <c r="E1006" s="152"/>
      <c r="F1006" s="153"/>
    </row>
    <row r="1007" spans="3:6">
      <c r="C1007" s="150"/>
      <c r="D1007" s="152"/>
      <c r="E1007" s="152"/>
      <c r="F1007" s="153"/>
    </row>
    <row r="1008" spans="3:6">
      <c r="C1008" s="150"/>
      <c r="D1008" s="152"/>
      <c r="E1008" s="152"/>
      <c r="F1008" s="153"/>
    </row>
    <row r="1009" spans="3:6">
      <c r="C1009" s="150"/>
      <c r="D1009" s="152"/>
      <c r="E1009" s="152"/>
      <c r="F1009" s="153"/>
    </row>
    <row r="1010" spans="3:6">
      <c r="C1010" s="150"/>
      <c r="D1010" s="152"/>
      <c r="E1010" s="152"/>
      <c r="F1010" s="153"/>
    </row>
    <row r="1011" spans="3:6">
      <c r="C1011" s="150"/>
      <c r="D1011" s="152"/>
      <c r="E1011" s="152"/>
      <c r="F1011" s="153"/>
    </row>
    <row r="1012" spans="3:6">
      <c r="C1012" s="150"/>
      <c r="D1012" s="152"/>
      <c r="E1012" s="152"/>
      <c r="F1012" s="153"/>
    </row>
    <row r="1013" spans="3:6">
      <c r="C1013" s="150"/>
      <c r="D1013" s="152"/>
      <c r="E1013" s="152"/>
      <c r="F1013" s="153"/>
    </row>
    <row r="1014" spans="3:6">
      <c r="C1014" s="150"/>
      <c r="D1014" s="152"/>
      <c r="E1014" s="152"/>
      <c r="F1014" s="153"/>
    </row>
    <row r="1015" spans="3:6">
      <c r="C1015" s="150"/>
      <c r="D1015" s="152"/>
      <c r="E1015" s="152"/>
      <c r="F1015" s="153"/>
    </row>
    <row r="1016" spans="3:6">
      <c r="C1016" s="150"/>
      <c r="D1016" s="152"/>
      <c r="E1016" s="152"/>
      <c r="F1016" s="153"/>
    </row>
    <row r="1017" spans="3:6">
      <c r="C1017" s="150"/>
      <c r="D1017" s="152"/>
      <c r="E1017" s="152"/>
      <c r="F1017" s="153"/>
    </row>
    <row r="1018" spans="3:6">
      <c r="C1018" s="150"/>
      <c r="D1018" s="152"/>
      <c r="E1018" s="152"/>
      <c r="F1018" s="153"/>
    </row>
    <row r="1019" spans="3:6">
      <c r="C1019" s="150"/>
      <c r="D1019" s="152"/>
      <c r="E1019" s="152"/>
      <c r="F1019" s="153"/>
    </row>
    <row r="1020" spans="3:6">
      <c r="C1020" s="150"/>
      <c r="D1020" s="152"/>
      <c r="E1020" s="152"/>
      <c r="F1020" s="153"/>
    </row>
    <row r="1021" spans="3:6">
      <c r="C1021" s="150"/>
      <c r="D1021" s="152"/>
      <c r="E1021" s="152"/>
      <c r="F1021" s="153"/>
    </row>
    <row r="1022" spans="3:6">
      <c r="C1022" s="150"/>
      <c r="D1022" s="152"/>
      <c r="E1022" s="152"/>
      <c r="F1022" s="153"/>
    </row>
    <row r="1023" spans="3:6">
      <c r="C1023" s="150"/>
      <c r="D1023" s="152"/>
      <c r="E1023" s="152"/>
      <c r="F1023" s="153"/>
    </row>
    <row r="1024" spans="3:6">
      <c r="C1024" s="150"/>
      <c r="D1024" s="152"/>
      <c r="E1024" s="152"/>
      <c r="F1024" s="153"/>
    </row>
    <row r="1025" spans="3:6">
      <c r="C1025" s="150"/>
      <c r="D1025" s="152"/>
      <c r="E1025" s="152"/>
      <c r="F1025" s="153"/>
    </row>
    <row r="1026" spans="3:6">
      <c r="C1026" s="150"/>
      <c r="D1026" s="152"/>
      <c r="E1026" s="152"/>
      <c r="F1026" s="153"/>
    </row>
    <row r="1027" spans="3:6">
      <c r="C1027" s="150"/>
      <c r="D1027" s="152"/>
      <c r="E1027" s="152"/>
      <c r="F1027" s="153"/>
    </row>
    <row r="1028" spans="3:6">
      <c r="C1028" s="150"/>
      <c r="D1028" s="152"/>
      <c r="E1028" s="152"/>
      <c r="F1028" s="153"/>
    </row>
    <row r="1029" spans="3:6">
      <c r="C1029" s="150"/>
      <c r="D1029" s="152"/>
      <c r="E1029" s="152"/>
      <c r="F1029" s="153"/>
    </row>
    <row r="1030" spans="3:6">
      <c r="C1030" s="150"/>
      <c r="D1030" s="152"/>
      <c r="E1030" s="152"/>
      <c r="F1030" s="153"/>
    </row>
    <row r="1031" spans="3:6">
      <c r="C1031" s="150"/>
      <c r="D1031" s="152"/>
      <c r="E1031" s="152"/>
      <c r="F1031" s="153"/>
    </row>
    <row r="1032" spans="3:6">
      <c r="C1032" s="150"/>
      <c r="D1032" s="152"/>
      <c r="E1032" s="152"/>
      <c r="F1032" s="153"/>
    </row>
    <row r="1033" spans="3:6">
      <c r="C1033" s="150"/>
      <c r="D1033" s="152"/>
      <c r="E1033" s="152"/>
      <c r="F1033" s="153"/>
    </row>
    <row r="1034" spans="3:6">
      <c r="C1034" s="150"/>
      <c r="D1034" s="152"/>
      <c r="E1034" s="152"/>
      <c r="F1034" s="153"/>
    </row>
    <row r="1035" spans="3:6">
      <c r="C1035" s="150"/>
      <c r="D1035" s="152"/>
      <c r="E1035" s="152"/>
      <c r="F1035" s="153"/>
    </row>
    <row r="1036" spans="3:6">
      <c r="C1036" s="150"/>
      <c r="D1036" s="152"/>
      <c r="E1036" s="152"/>
      <c r="F1036" s="153"/>
    </row>
    <row r="1037" spans="3:6">
      <c r="C1037" s="150"/>
      <c r="D1037" s="152"/>
      <c r="E1037" s="152"/>
      <c r="F1037" s="153"/>
    </row>
    <row r="1038" spans="3:6">
      <c r="C1038" s="150"/>
      <c r="D1038" s="152"/>
      <c r="E1038" s="152"/>
      <c r="F1038" s="153"/>
    </row>
    <row r="1039" spans="3:6">
      <c r="C1039" s="150"/>
      <c r="D1039" s="152"/>
      <c r="E1039" s="152"/>
      <c r="F1039" s="153"/>
    </row>
    <row r="1040" spans="3:6">
      <c r="C1040" s="150"/>
      <c r="D1040" s="152"/>
      <c r="E1040" s="152"/>
      <c r="F1040" s="153"/>
    </row>
    <row r="1041" spans="3:6">
      <c r="C1041" s="150"/>
      <c r="D1041" s="152"/>
      <c r="E1041" s="152"/>
      <c r="F1041" s="153"/>
    </row>
    <row r="1042" spans="3:6">
      <c r="C1042" s="150"/>
      <c r="D1042" s="152"/>
      <c r="E1042" s="152"/>
      <c r="F1042" s="153"/>
    </row>
    <row r="1043" spans="3:6">
      <c r="C1043" s="150"/>
      <c r="D1043" s="152"/>
      <c r="E1043" s="152"/>
      <c r="F1043" s="153"/>
    </row>
    <row r="1044" spans="3:6">
      <c r="C1044" s="150"/>
      <c r="D1044" s="152"/>
      <c r="E1044" s="152"/>
      <c r="F1044" s="153"/>
    </row>
    <row r="1045" spans="3:6">
      <c r="C1045" s="150"/>
      <c r="D1045" s="152"/>
      <c r="E1045" s="152"/>
      <c r="F1045" s="153"/>
    </row>
    <row r="1046" spans="3:6">
      <c r="C1046" s="150"/>
      <c r="D1046" s="152"/>
      <c r="E1046" s="152"/>
      <c r="F1046" s="153"/>
    </row>
    <row r="1047" spans="3:6">
      <c r="C1047" s="150"/>
      <c r="D1047" s="152"/>
      <c r="E1047" s="152"/>
      <c r="F1047" s="153"/>
    </row>
    <row r="1048" spans="3:6">
      <c r="C1048" s="150"/>
      <c r="D1048" s="152"/>
      <c r="E1048" s="152"/>
      <c r="F1048" s="153"/>
    </row>
    <row r="1049" spans="3:6">
      <c r="C1049" s="150"/>
      <c r="D1049" s="152"/>
      <c r="E1049" s="152"/>
      <c r="F1049" s="153"/>
    </row>
    <row r="1050" spans="3:6">
      <c r="C1050" s="150"/>
      <c r="D1050" s="152"/>
      <c r="E1050" s="152"/>
      <c r="F1050" s="153"/>
    </row>
    <row r="1051" spans="3:6">
      <c r="C1051" s="150"/>
      <c r="D1051" s="152"/>
      <c r="E1051" s="152"/>
      <c r="F1051" s="153"/>
    </row>
    <row r="1052" spans="3:6">
      <c r="C1052" s="150"/>
      <c r="D1052" s="152"/>
      <c r="E1052" s="152"/>
      <c r="F1052" s="153"/>
    </row>
    <row r="1053" spans="3:6">
      <c r="C1053" s="150"/>
      <c r="D1053" s="152"/>
      <c r="E1053" s="152"/>
      <c r="F1053" s="153"/>
    </row>
    <row r="1054" spans="3:6">
      <c r="C1054" s="150"/>
      <c r="D1054" s="152"/>
      <c r="E1054" s="152"/>
      <c r="F1054" s="153"/>
    </row>
    <row r="1055" spans="3:6">
      <c r="C1055" s="150"/>
      <c r="D1055" s="152"/>
      <c r="E1055" s="152"/>
      <c r="F1055" s="153"/>
    </row>
    <row r="1056" spans="3:6">
      <c r="C1056" s="150"/>
      <c r="D1056" s="152"/>
      <c r="E1056" s="152"/>
      <c r="F1056" s="153"/>
    </row>
    <row r="1057" spans="3:6">
      <c r="C1057" s="150"/>
      <c r="D1057" s="152"/>
      <c r="E1057" s="152"/>
      <c r="F1057" s="153"/>
    </row>
    <row r="1058" spans="3:6">
      <c r="C1058" s="150"/>
      <c r="D1058" s="152"/>
      <c r="E1058" s="152"/>
      <c r="F1058" s="153"/>
    </row>
    <row r="1059" spans="3:6">
      <c r="C1059" s="150"/>
      <c r="D1059" s="152"/>
      <c r="E1059" s="152"/>
      <c r="F1059" s="153"/>
    </row>
    <row r="1060" spans="3:6">
      <c r="C1060" s="150"/>
      <c r="D1060" s="152"/>
      <c r="E1060" s="152"/>
      <c r="F1060" s="153"/>
    </row>
    <row r="1061" spans="3:6">
      <c r="C1061" s="150"/>
      <c r="D1061" s="152"/>
      <c r="E1061" s="152"/>
      <c r="F1061" s="153"/>
    </row>
    <row r="1062" spans="3:6">
      <c r="C1062" s="150"/>
      <c r="D1062" s="152"/>
      <c r="E1062" s="152"/>
      <c r="F1062" s="153"/>
    </row>
    <row r="1063" spans="3:6">
      <c r="C1063" s="150"/>
      <c r="D1063" s="152"/>
      <c r="E1063" s="152"/>
      <c r="F1063" s="153"/>
    </row>
    <row r="1064" spans="3:6">
      <c r="C1064" s="150"/>
      <c r="D1064" s="152"/>
      <c r="E1064" s="152"/>
      <c r="F1064" s="153"/>
    </row>
    <row r="1065" spans="3:6">
      <c r="C1065" s="150"/>
      <c r="D1065" s="152"/>
      <c r="E1065" s="152"/>
      <c r="F1065" s="153"/>
    </row>
    <row r="1066" spans="3:6">
      <c r="C1066" s="150"/>
      <c r="D1066" s="152"/>
      <c r="E1066" s="152"/>
      <c r="F1066" s="153"/>
    </row>
    <row r="1067" spans="3:6">
      <c r="C1067" s="150"/>
      <c r="D1067" s="152"/>
      <c r="E1067" s="152"/>
      <c r="F1067" s="153"/>
    </row>
    <row r="1068" spans="3:6">
      <c r="C1068" s="150"/>
      <c r="D1068" s="152"/>
      <c r="E1068" s="152"/>
      <c r="F1068" s="153"/>
    </row>
    <row r="1069" spans="3:6">
      <c r="C1069" s="150"/>
      <c r="D1069" s="152"/>
      <c r="E1069" s="152"/>
      <c r="F1069" s="153"/>
    </row>
    <row r="1070" spans="3:6">
      <c r="C1070" s="150"/>
      <c r="D1070" s="152"/>
      <c r="E1070" s="152"/>
      <c r="F1070" s="153"/>
    </row>
    <row r="1071" spans="3:6">
      <c r="C1071" s="150"/>
      <c r="D1071" s="152"/>
      <c r="E1071" s="152"/>
      <c r="F1071" s="153"/>
    </row>
    <row r="1072" spans="3:6">
      <c r="C1072" s="150"/>
      <c r="D1072" s="152"/>
      <c r="E1072" s="152"/>
      <c r="F1072" s="153"/>
    </row>
    <row r="1073" spans="3:6">
      <c r="C1073" s="150"/>
      <c r="D1073" s="152"/>
      <c r="E1073" s="152"/>
      <c r="F1073" s="153"/>
    </row>
    <row r="1074" spans="3:6">
      <c r="C1074" s="150"/>
      <c r="D1074" s="152"/>
      <c r="E1074" s="152"/>
      <c r="F1074" s="153"/>
    </row>
    <row r="1075" spans="3:6">
      <c r="C1075" s="150"/>
      <c r="D1075" s="152"/>
      <c r="E1075" s="152"/>
      <c r="F1075" s="153"/>
    </row>
    <row r="1076" spans="3:6">
      <c r="C1076" s="150"/>
      <c r="D1076" s="152"/>
      <c r="E1076" s="152"/>
      <c r="F1076" s="153"/>
    </row>
    <row r="1077" spans="3:6">
      <c r="C1077" s="150"/>
      <c r="D1077" s="152"/>
      <c r="E1077" s="152"/>
      <c r="F1077" s="153"/>
    </row>
    <row r="1078" spans="3:6">
      <c r="C1078" s="150"/>
      <c r="D1078" s="152"/>
      <c r="E1078" s="152"/>
      <c r="F1078" s="153"/>
    </row>
    <row r="1079" spans="3:6">
      <c r="C1079" s="150"/>
      <c r="D1079" s="152"/>
      <c r="E1079" s="152"/>
      <c r="F1079" s="153"/>
    </row>
    <row r="1080" spans="3:6">
      <c r="C1080" s="150"/>
      <c r="D1080" s="152"/>
      <c r="E1080" s="152"/>
      <c r="F1080" s="153"/>
    </row>
    <row r="1081" spans="3:6">
      <c r="C1081" s="150"/>
      <c r="D1081" s="152"/>
      <c r="E1081" s="152"/>
      <c r="F1081" s="153"/>
    </row>
    <row r="1082" spans="3:6">
      <c r="C1082" s="150"/>
      <c r="D1082" s="152"/>
      <c r="E1082" s="152"/>
      <c r="F1082" s="153"/>
    </row>
    <row r="1083" spans="3:6">
      <c r="C1083" s="150"/>
      <c r="D1083" s="152"/>
      <c r="E1083" s="152"/>
      <c r="F1083" s="153"/>
    </row>
    <row r="1084" spans="3:6">
      <c r="C1084" s="150"/>
      <c r="D1084" s="152"/>
      <c r="E1084" s="152"/>
      <c r="F1084" s="153"/>
    </row>
    <row r="1085" spans="3:6">
      <c r="C1085" s="150"/>
      <c r="D1085" s="152"/>
      <c r="E1085" s="152"/>
      <c r="F1085" s="153"/>
    </row>
    <row r="1086" spans="3:6">
      <c r="C1086" s="150"/>
      <c r="D1086" s="152"/>
      <c r="E1086" s="152"/>
      <c r="F1086" s="153"/>
    </row>
    <row r="1087" spans="3:6">
      <c r="C1087" s="150"/>
      <c r="D1087" s="152"/>
      <c r="E1087" s="152"/>
      <c r="F1087" s="153"/>
    </row>
    <row r="1088" spans="3:6">
      <c r="C1088" s="150"/>
      <c r="D1088" s="152"/>
      <c r="E1088" s="152"/>
      <c r="F1088" s="153"/>
    </row>
    <row r="1089" spans="3:6">
      <c r="C1089" s="150"/>
      <c r="D1089" s="152"/>
      <c r="E1089" s="152"/>
      <c r="F1089" s="153"/>
    </row>
    <row r="1090" spans="3:6">
      <c r="C1090" s="150"/>
      <c r="D1090" s="152"/>
      <c r="E1090" s="152"/>
      <c r="F1090" s="153"/>
    </row>
    <row r="1091" spans="3:6">
      <c r="C1091" s="150"/>
      <c r="D1091" s="152"/>
      <c r="E1091" s="152"/>
      <c r="F1091" s="153"/>
    </row>
    <row r="1092" spans="3:6">
      <c r="C1092" s="150"/>
      <c r="D1092" s="152"/>
      <c r="E1092" s="152"/>
      <c r="F1092" s="153"/>
    </row>
    <row r="1093" spans="3:6">
      <c r="C1093" s="150"/>
      <c r="D1093" s="152"/>
      <c r="E1093" s="152"/>
      <c r="F1093" s="153"/>
    </row>
    <row r="1094" spans="3:6">
      <c r="C1094" s="150"/>
      <c r="D1094" s="152"/>
      <c r="E1094" s="152"/>
      <c r="F1094" s="153"/>
    </row>
    <row r="1095" spans="3:6">
      <c r="C1095" s="150"/>
      <c r="D1095" s="152"/>
      <c r="E1095" s="152"/>
      <c r="F1095" s="153"/>
    </row>
    <row r="1096" spans="3:6">
      <c r="C1096" s="150"/>
      <c r="D1096" s="152"/>
      <c r="E1096" s="152"/>
      <c r="F1096" s="153"/>
    </row>
    <row r="1097" spans="3:6">
      <c r="C1097" s="150"/>
      <c r="D1097" s="152"/>
      <c r="E1097" s="152"/>
      <c r="F1097" s="153"/>
    </row>
    <row r="1098" spans="3:6">
      <c r="C1098" s="150"/>
      <c r="D1098" s="152"/>
      <c r="E1098" s="152"/>
      <c r="F1098" s="153"/>
    </row>
    <row r="1099" spans="3:6">
      <c r="C1099" s="150"/>
      <c r="D1099" s="152"/>
      <c r="E1099" s="152"/>
      <c r="F1099" s="153"/>
    </row>
    <row r="1100" spans="3:6">
      <c r="C1100" s="150"/>
      <c r="D1100" s="152"/>
      <c r="E1100" s="152"/>
      <c r="F1100" s="153"/>
    </row>
    <row r="1101" spans="3:6">
      <c r="C1101" s="150"/>
      <c r="D1101" s="152"/>
      <c r="E1101" s="152"/>
      <c r="F1101" s="153"/>
    </row>
    <row r="1102" spans="3:6">
      <c r="C1102" s="150"/>
      <c r="D1102" s="152"/>
      <c r="E1102" s="152"/>
      <c r="F1102" s="153"/>
    </row>
    <row r="1103" spans="3:6">
      <c r="C1103" s="150"/>
      <c r="D1103" s="152"/>
      <c r="E1103" s="152"/>
      <c r="F1103" s="153"/>
    </row>
    <row r="1104" spans="3:6">
      <c r="C1104" s="150"/>
      <c r="D1104" s="152"/>
      <c r="E1104" s="152"/>
      <c r="F1104" s="153"/>
    </row>
    <row r="1105" spans="3:6">
      <c r="C1105" s="150"/>
      <c r="D1105" s="152"/>
      <c r="E1105" s="152"/>
      <c r="F1105" s="153"/>
    </row>
    <row r="1106" spans="3:6">
      <c r="C1106" s="150"/>
      <c r="D1106" s="152"/>
      <c r="E1106" s="152"/>
      <c r="F1106" s="153"/>
    </row>
    <row r="1107" spans="3:6">
      <c r="C1107" s="150"/>
      <c r="D1107" s="152"/>
      <c r="E1107" s="152"/>
      <c r="F1107" s="153"/>
    </row>
    <row r="1108" spans="3:6">
      <c r="C1108" s="150"/>
      <c r="D1108" s="152"/>
      <c r="E1108" s="152"/>
      <c r="F1108" s="153"/>
    </row>
    <row r="1109" spans="3:6">
      <c r="C1109" s="150"/>
      <c r="D1109" s="152"/>
      <c r="E1109" s="152"/>
      <c r="F1109" s="153"/>
    </row>
    <row r="1110" spans="3:6">
      <c r="C1110" s="150"/>
      <c r="D1110" s="152"/>
      <c r="E1110" s="152"/>
      <c r="F1110" s="153"/>
    </row>
    <row r="1111" spans="3:6">
      <c r="C1111" s="150"/>
      <c r="D1111" s="152"/>
      <c r="E1111" s="152"/>
      <c r="F1111" s="153"/>
    </row>
    <row r="1112" spans="3:6">
      <c r="C1112" s="150"/>
      <c r="D1112" s="152"/>
      <c r="E1112" s="152"/>
      <c r="F1112" s="153"/>
    </row>
    <row r="1113" spans="3:6">
      <c r="C1113" s="150"/>
      <c r="D1113" s="152"/>
      <c r="E1113" s="152"/>
      <c r="F1113" s="153"/>
    </row>
    <row r="1114" spans="3:6">
      <c r="C1114" s="150"/>
      <c r="D1114" s="152"/>
      <c r="E1114" s="152"/>
      <c r="F1114" s="153"/>
    </row>
    <row r="1115" spans="3:6">
      <c r="C1115" s="150"/>
      <c r="D1115" s="152"/>
      <c r="E1115" s="152"/>
      <c r="F1115" s="153"/>
    </row>
    <row r="1116" spans="3:6">
      <c r="C1116" s="150"/>
      <c r="D1116" s="152"/>
      <c r="E1116" s="152"/>
      <c r="F1116" s="153"/>
    </row>
    <row r="1117" spans="3:6">
      <c r="C1117" s="150"/>
      <c r="D1117" s="152"/>
      <c r="E1117" s="152"/>
      <c r="F1117" s="153"/>
    </row>
    <row r="1118" spans="3:6">
      <c r="C1118" s="150"/>
      <c r="D1118" s="152"/>
      <c r="E1118" s="152"/>
      <c r="F1118" s="153"/>
    </row>
    <row r="1119" spans="3:6">
      <c r="C1119" s="150"/>
      <c r="D1119" s="152"/>
      <c r="E1119" s="152"/>
      <c r="F1119" s="153"/>
    </row>
    <row r="1120" spans="3:6">
      <c r="C1120" s="150"/>
      <c r="D1120" s="152"/>
      <c r="E1120" s="152"/>
      <c r="F1120" s="153"/>
    </row>
    <row r="1121" spans="3:6">
      <c r="C1121" s="150"/>
      <c r="D1121" s="152"/>
      <c r="E1121" s="152"/>
      <c r="F1121" s="153"/>
    </row>
    <row r="1122" spans="3:6">
      <c r="C1122" s="150"/>
      <c r="D1122" s="152"/>
      <c r="E1122" s="152"/>
      <c r="F1122" s="153"/>
    </row>
    <row r="1123" spans="3:6">
      <c r="C1123" s="150"/>
      <c r="D1123" s="152"/>
      <c r="E1123" s="152"/>
      <c r="F1123" s="153"/>
    </row>
    <row r="1124" spans="3:6">
      <c r="C1124" s="150"/>
      <c r="D1124" s="152"/>
      <c r="E1124" s="152"/>
      <c r="F1124" s="153"/>
    </row>
    <row r="1125" spans="3:6">
      <c r="C1125" s="150"/>
      <c r="D1125" s="152"/>
      <c r="E1125" s="152"/>
      <c r="F1125" s="153"/>
    </row>
    <row r="1126" spans="3:6">
      <c r="C1126" s="150"/>
      <c r="D1126" s="152"/>
      <c r="E1126" s="152"/>
      <c r="F1126" s="153"/>
    </row>
    <row r="1127" spans="3:6">
      <c r="C1127" s="150"/>
      <c r="D1127" s="152"/>
      <c r="E1127" s="152"/>
      <c r="F1127" s="153"/>
    </row>
    <row r="1128" spans="3:6">
      <c r="C1128" s="150"/>
      <c r="D1128" s="152"/>
      <c r="E1128" s="152"/>
      <c r="F1128" s="153"/>
    </row>
    <row r="1129" spans="3:6">
      <c r="C1129" s="150"/>
      <c r="D1129" s="152"/>
      <c r="E1129" s="152"/>
      <c r="F1129" s="153"/>
    </row>
    <row r="1130" spans="3:6">
      <c r="C1130" s="150"/>
      <c r="D1130" s="152"/>
      <c r="E1130" s="152"/>
      <c r="F1130" s="153"/>
    </row>
    <row r="1131" spans="3:6">
      <c r="C1131" s="150"/>
      <c r="D1131" s="152"/>
      <c r="E1131" s="152"/>
      <c r="F1131" s="153"/>
    </row>
    <row r="1132" spans="3:6">
      <c r="C1132" s="150"/>
      <c r="D1132" s="152"/>
      <c r="E1132" s="152"/>
      <c r="F1132" s="153"/>
    </row>
    <row r="1133" spans="3:6">
      <c r="C1133" s="150"/>
      <c r="D1133" s="152"/>
      <c r="E1133" s="152"/>
      <c r="F1133" s="153"/>
    </row>
    <row r="1134" spans="3:6">
      <c r="C1134" s="150"/>
      <c r="D1134" s="152"/>
      <c r="E1134" s="152"/>
      <c r="F1134" s="153"/>
    </row>
    <row r="1135" spans="3:6">
      <c r="C1135" s="150"/>
      <c r="D1135" s="152"/>
      <c r="E1135" s="152"/>
      <c r="F1135" s="153"/>
    </row>
    <row r="1136" spans="3:6">
      <c r="C1136" s="150"/>
      <c r="D1136" s="152"/>
      <c r="E1136" s="152"/>
      <c r="F1136" s="153"/>
    </row>
    <row r="1137" spans="3:6">
      <c r="C1137" s="150"/>
      <c r="D1137" s="152"/>
      <c r="E1137" s="152"/>
      <c r="F1137" s="153"/>
    </row>
    <row r="1138" spans="3:6">
      <c r="C1138" s="150"/>
      <c r="D1138" s="152"/>
      <c r="E1138" s="152"/>
      <c r="F1138" s="153"/>
    </row>
    <row r="1139" spans="3:6">
      <c r="C1139" s="150"/>
      <c r="D1139" s="152"/>
      <c r="E1139" s="152"/>
      <c r="F1139" s="153"/>
    </row>
    <row r="1140" spans="3:6">
      <c r="C1140" s="150"/>
      <c r="D1140" s="152"/>
      <c r="E1140" s="152"/>
      <c r="F1140" s="153"/>
    </row>
    <row r="1141" spans="3:6">
      <c r="C1141" s="150"/>
      <c r="D1141" s="152"/>
      <c r="E1141" s="152"/>
      <c r="F1141" s="153"/>
    </row>
    <row r="1142" spans="3:6">
      <c r="C1142" s="150"/>
      <c r="D1142" s="152"/>
      <c r="E1142" s="152"/>
      <c r="F1142" s="153"/>
    </row>
    <row r="1143" spans="3:6">
      <c r="C1143" s="150"/>
      <c r="D1143" s="152"/>
      <c r="E1143" s="152"/>
      <c r="F1143" s="153"/>
    </row>
    <row r="1144" spans="3:6">
      <c r="C1144" s="150"/>
      <c r="D1144" s="152"/>
      <c r="E1144" s="152"/>
      <c r="F1144" s="153"/>
    </row>
    <row r="1145" spans="3:6">
      <c r="C1145" s="150"/>
      <c r="D1145" s="152"/>
      <c r="E1145" s="152"/>
      <c r="F1145" s="153"/>
    </row>
    <row r="1146" spans="3:6">
      <c r="C1146" s="150"/>
      <c r="D1146" s="152"/>
      <c r="E1146" s="152"/>
      <c r="F1146" s="153"/>
    </row>
    <row r="1147" spans="3:6">
      <c r="C1147" s="150"/>
      <c r="D1147" s="152"/>
      <c r="E1147" s="152"/>
      <c r="F1147" s="153"/>
    </row>
    <row r="1148" spans="3:6">
      <c r="C1148" s="150"/>
      <c r="D1148" s="152"/>
      <c r="E1148" s="152"/>
      <c r="F1148" s="153"/>
    </row>
    <row r="1149" spans="3:6">
      <c r="C1149" s="150"/>
      <c r="D1149" s="152"/>
      <c r="E1149" s="152"/>
      <c r="F1149" s="153"/>
    </row>
    <row r="1150" spans="3:6">
      <c r="C1150" s="150"/>
      <c r="D1150" s="152"/>
      <c r="E1150" s="152"/>
      <c r="F1150" s="153"/>
    </row>
    <row r="1151" spans="3:6">
      <c r="C1151" s="150"/>
      <c r="D1151" s="152"/>
      <c r="E1151" s="152"/>
      <c r="F1151" s="153"/>
    </row>
    <row r="1152" spans="3:6">
      <c r="C1152" s="150"/>
      <c r="D1152" s="152"/>
      <c r="E1152" s="152"/>
      <c r="F1152" s="153"/>
    </row>
    <row r="1153" spans="3:6">
      <c r="C1153" s="150"/>
      <c r="D1153" s="152"/>
      <c r="E1153" s="152"/>
      <c r="F1153" s="153"/>
    </row>
    <row r="1154" spans="3:6">
      <c r="C1154" s="150"/>
      <c r="D1154" s="152"/>
      <c r="E1154" s="152"/>
      <c r="F1154" s="153"/>
    </row>
    <row r="1155" spans="3:6">
      <c r="C1155" s="150"/>
      <c r="D1155" s="152"/>
      <c r="E1155" s="152"/>
      <c r="F1155" s="153"/>
    </row>
    <row r="1156" spans="3:6">
      <c r="C1156" s="150"/>
      <c r="D1156" s="152"/>
      <c r="E1156" s="152"/>
      <c r="F1156" s="153"/>
    </row>
    <row r="1157" spans="3:6">
      <c r="C1157" s="150"/>
      <c r="D1157" s="152"/>
      <c r="E1157" s="152"/>
      <c r="F1157" s="153"/>
    </row>
    <row r="1158" spans="3:6">
      <c r="C1158" s="150"/>
      <c r="D1158" s="152"/>
      <c r="E1158" s="152"/>
      <c r="F1158" s="153"/>
    </row>
    <row r="1159" spans="3:6">
      <c r="C1159" s="150"/>
      <c r="D1159" s="152"/>
      <c r="E1159" s="152"/>
      <c r="F1159" s="153"/>
    </row>
    <row r="1160" spans="3:6">
      <c r="C1160" s="150"/>
      <c r="D1160" s="152"/>
      <c r="E1160" s="152"/>
      <c r="F1160" s="153"/>
    </row>
    <row r="1161" spans="3:6">
      <c r="C1161" s="150"/>
      <c r="D1161" s="152"/>
      <c r="E1161" s="152"/>
      <c r="F1161" s="153"/>
    </row>
    <row r="1162" spans="3:6">
      <c r="C1162" s="150"/>
      <c r="D1162" s="152"/>
      <c r="E1162" s="152"/>
      <c r="F1162" s="153"/>
    </row>
    <row r="1163" spans="3:6">
      <c r="C1163" s="150"/>
      <c r="D1163" s="152"/>
      <c r="E1163" s="152"/>
      <c r="F1163" s="153"/>
    </row>
    <row r="1164" spans="3:6">
      <c r="C1164" s="150"/>
      <c r="D1164" s="152"/>
      <c r="E1164" s="152"/>
      <c r="F1164" s="153"/>
    </row>
    <row r="1165" spans="3:6">
      <c r="C1165" s="150"/>
      <c r="D1165" s="152"/>
      <c r="E1165" s="152"/>
      <c r="F1165" s="153"/>
    </row>
    <row r="1166" spans="3:6">
      <c r="C1166" s="150"/>
      <c r="D1166" s="152"/>
      <c r="E1166" s="152"/>
      <c r="F1166" s="153"/>
    </row>
    <row r="1167" spans="3:6">
      <c r="C1167" s="150"/>
      <c r="D1167" s="152"/>
      <c r="E1167" s="152"/>
      <c r="F1167" s="153"/>
    </row>
    <row r="1168" spans="3:6">
      <c r="C1168" s="150"/>
      <c r="D1168" s="152"/>
      <c r="E1168" s="152"/>
      <c r="F1168" s="153"/>
    </row>
    <row r="1169" spans="3:6">
      <c r="C1169" s="150"/>
      <c r="D1169" s="152"/>
      <c r="E1169" s="152"/>
      <c r="F1169" s="153"/>
    </row>
    <row r="1170" spans="3:6">
      <c r="C1170" s="150"/>
      <c r="D1170" s="152"/>
      <c r="E1170" s="152"/>
      <c r="F1170" s="153"/>
    </row>
    <row r="1171" spans="3:6">
      <c r="C1171" s="150"/>
      <c r="D1171" s="152"/>
      <c r="E1171" s="152"/>
      <c r="F1171" s="153"/>
    </row>
    <row r="1172" spans="3:6">
      <c r="C1172" s="150"/>
      <c r="D1172" s="152"/>
      <c r="E1172" s="152"/>
      <c r="F1172" s="153"/>
    </row>
    <row r="1173" spans="3:6">
      <c r="C1173" s="150"/>
      <c r="D1173" s="152"/>
      <c r="E1173" s="152"/>
      <c r="F1173" s="153"/>
    </row>
    <row r="1174" spans="3:6">
      <c r="C1174" s="150"/>
      <c r="D1174" s="152"/>
      <c r="E1174" s="152"/>
      <c r="F1174" s="153"/>
    </row>
    <row r="1175" spans="3:6">
      <c r="C1175" s="150"/>
      <c r="D1175" s="152"/>
      <c r="E1175" s="152"/>
      <c r="F1175" s="153"/>
    </row>
    <row r="1176" spans="3:6">
      <c r="C1176" s="150"/>
      <c r="D1176" s="152"/>
      <c r="E1176" s="152"/>
      <c r="F1176" s="153"/>
    </row>
    <row r="1177" spans="3:6">
      <c r="C1177" s="150"/>
      <c r="D1177" s="152"/>
      <c r="E1177" s="152"/>
      <c r="F1177" s="153"/>
    </row>
    <row r="1178" spans="3:6">
      <c r="C1178" s="150"/>
      <c r="D1178" s="152"/>
      <c r="E1178" s="152"/>
      <c r="F1178" s="153"/>
    </row>
    <row r="1179" spans="3:6">
      <c r="C1179" s="150"/>
      <c r="D1179" s="152"/>
      <c r="E1179" s="152"/>
      <c r="F1179" s="153"/>
    </row>
    <row r="1180" spans="3:6">
      <c r="C1180" s="150"/>
      <c r="D1180" s="152"/>
      <c r="E1180" s="152"/>
      <c r="F1180" s="153"/>
    </row>
    <row r="1181" spans="3:6">
      <c r="C1181" s="150"/>
      <c r="D1181" s="152"/>
      <c r="E1181" s="152"/>
      <c r="F1181" s="153"/>
    </row>
    <row r="1182" spans="3:6">
      <c r="C1182" s="150"/>
      <c r="D1182" s="152"/>
      <c r="E1182" s="152"/>
      <c r="F1182" s="153"/>
    </row>
    <row r="1183" spans="3:6">
      <c r="C1183" s="150"/>
      <c r="D1183" s="152"/>
      <c r="E1183" s="152"/>
      <c r="F1183" s="153"/>
    </row>
    <row r="1184" spans="3:6">
      <c r="C1184" s="150"/>
      <c r="D1184" s="152"/>
      <c r="E1184" s="152"/>
      <c r="F1184" s="153"/>
    </row>
    <row r="1185" spans="3:6">
      <c r="C1185" s="150"/>
      <c r="D1185" s="152"/>
      <c r="E1185" s="152"/>
      <c r="F1185" s="153"/>
    </row>
    <row r="1186" spans="3:6">
      <c r="C1186" s="150"/>
      <c r="D1186" s="152"/>
      <c r="E1186" s="152"/>
      <c r="F1186" s="153"/>
    </row>
    <row r="1187" spans="3:6">
      <c r="C1187" s="150"/>
      <c r="D1187" s="152"/>
      <c r="E1187" s="152"/>
      <c r="F1187" s="153"/>
    </row>
    <row r="1188" spans="3:6">
      <c r="C1188" s="150"/>
      <c r="D1188" s="152"/>
      <c r="E1188" s="152"/>
      <c r="F1188" s="153"/>
    </row>
    <row r="1189" spans="3:6">
      <c r="C1189" s="150"/>
      <c r="D1189" s="152"/>
      <c r="E1189" s="152"/>
      <c r="F1189" s="153"/>
    </row>
    <row r="1190" spans="3:6">
      <c r="C1190" s="150"/>
      <c r="D1190" s="152"/>
      <c r="E1190" s="152"/>
      <c r="F1190" s="153"/>
    </row>
    <row r="1191" spans="3:6">
      <c r="C1191" s="150"/>
      <c r="D1191" s="152"/>
      <c r="E1191" s="152"/>
      <c r="F1191" s="153"/>
    </row>
    <row r="1192" spans="3:6">
      <c r="C1192" s="150"/>
      <c r="D1192" s="152"/>
      <c r="E1192" s="152"/>
      <c r="F1192" s="153"/>
    </row>
    <row r="1193" spans="3:6">
      <c r="C1193" s="150"/>
      <c r="D1193" s="152"/>
      <c r="E1193" s="152"/>
      <c r="F1193" s="153"/>
    </row>
    <row r="1194" spans="3:6">
      <c r="C1194" s="150"/>
      <c r="D1194" s="152"/>
      <c r="E1194" s="152"/>
      <c r="F1194" s="153"/>
    </row>
    <row r="1195" spans="3:6">
      <c r="C1195" s="150"/>
      <c r="D1195" s="152"/>
      <c r="E1195" s="152"/>
      <c r="F1195" s="153"/>
    </row>
    <row r="1196" spans="3:6">
      <c r="C1196" s="150"/>
      <c r="D1196" s="152"/>
      <c r="E1196" s="152"/>
      <c r="F1196" s="153"/>
    </row>
    <row r="1197" spans="3:6">
      <c r="C1197" s="150"/>
      <c r="D1197" s="152"/>
      <c r="E1197" s="152"/>
      <c r="F1197" s="153"/>
    </row>
    <row r="1198" spans="3:6">
      <c r="C1198" s="150"/>
      <c r="D1198" s="152"/>
      <c r="E1198" s="152"/>
      <c r="F1198" s="153"/>
    </row>
    <row r="1199" spans="3:6">
      <c r="C1199" s="150"/>
      <c r="D1199" s="152"/>
      <c r="E1199" s="152"/>
      <c r="F1199" s="153"/>
    </row>
    <row r="1200" spans="3:6">
      <c r="C1200" s="150"/>
      <c r="D1200" s="152"/>
      <c r="E1200" s="152"/>
      <c r="F1200" s="153"/>
    </row>
    <row r="1201" spans="3:6">
      <c r="C1201" s="150"/>
      <c r="D1201" s="152"/>
      <c r="E1201" s="152"/>
      <c r="F1201" s="153"/>
    </row>
    <row r="1202" spans="3:6">
      <c r="C1202" s="150"/>
      <c r="D1202" s="152"/>
      <c r="E1202" s="152"/>
      <c r="F1202" s="153"/>
    </row>
    <row r="1203" spans="3:6">
      <c r="C1203" s="150"/>
      <c r="D1203" s="152"/>
      <c r="E1203" s="152"/>
      <c r="F1203" s="153"/>
    </row>
    <row r="1204" spans="3:6">
      <c r="C1204" s="150"/>
      <c r="D1204" s="152"/>
      <c r="E1204" s="152"/>
      <c r="F1204" s="153"/>
    </row>
    <row r="1205" spans="3:6">
      <c r="C1205" s="150"/>
      <c r="D1205" s="152"/>
      <c r="E1205" s="152"/>
      <c r="F1205" s="153"/>
    </row>
    <row r="1206" spans="3:6">
      <c r="C1206" s="150"/>
      <c r="D1206" s="152"/>
      <c r="E1206" s="152"/>
      <c r="F1206" s="153"/>
    </row>
    <row r="1207" spans="3:6">
      <c r="C1207" s="150"/>
      <c r="D1207" s="152"/>
      <c r="E1207" s="152"/>
      <c r="F1207" s="153"/>
    </row>
    <row r="1208" spans="3:6">
      <c r="C1208" s="150"/>
      <c r="D1208" s="152"/>
      <c r="E1208" s="152"/>
      <c r="F1208" s="153"/>
    </row>
    <row r="1209" spans="3:6">
      <c r="C1209" s="150"/>
      <c r="D1209" s="152"/>
      <c r="E1209" s="152"/>
      <c r="F1209" s="153"/>
    </row>
    <row r="1210" spans="3:6">
      <c r="C1210" s="150"/>
      <c r="D1210" s="152"/>
      <c r="E1210" s="152"/>
      <c r="F1210" s="153"/>
    </row>
    <row r="1211" spans="3:6">
      <c r="C1211" s="150"/>
      <c r="D1211" s="152"/>
      <c r="E1211" s="152"/>
      <c r="F1211" s="153"/>
    </row>
    <row r="1212" spans="3:6">
      <c r="C1212" s="150"/>
      <c r="D1212" s="152"/>
      <c r="E1212" s="152"/>
      <c r="F1212" s="153"/>
    </row>
    <row r="1213" spans="3:6">
      <c r="C1213" s="150"/>
      <c r="D1213" s="152"/>
      <c r="E1213" s="152"/>
      <c r="F1213" s="153"/>
    </row>
    <row r="1214" spans="3:6">
      <c r="C1214" s="150"/>
      <c r="D1214" s="152"/>
      <c r="E1214" s="152"/>
      <c r="F1214" s="153"/>
    </row>
    <row r="1215" spans="3:6">
      <c r="C1215" s="150"/>
      <c r="D1215" s="152"/>
      <c r="E1215" s="152"/>
      <c r="F1215" s="153"/>
    </row>
    <row r="1216" spans="3:6">
      <c r="C1216" s="150"/>
      <c r="D1216" s="152"/>
      <c r="E1216" s="152"/>
      <c r="F1216" s="153"/>
    </row>
    <row r="1217" spans="3:6">
      <c r="C1217" s="150"/>
      <c r="D1217" s="152"/>
      <c r="E1217" s="152"/>
      <c r="F1217" s="153"/>
    </row>
    <row r="1218" spans="3:6">
      <c r="C1218" s="150"/>
      <c r="D1218" s="152"/>
      <c r="E1218" s="152"/>
      <c r="F1218" s="153"/>
    </row>
    <row r="1219" spans="3:6">
      <c r="C1219" s="150"/>
      <c r="D1219" s="152"/>
      <c r="E1219" s="152"/>
      <c r="F1219" s="153"/>
    </row>
    <row r="1220" spans="3:6">
      <c r="C1220" s="150"/>
      <c r="D1220" s="152"/>
      <c r="E1220" s="152"/>
      <c r="F1220" s="153"/>
    </row>
    <row r="1221" spans="3:6">
      <c r="C1221" s="150"/>
      <c r="D1221" s="152"/>
      <c r="E1221" s="152"/>
      <c r="F1221" s="153"/>
    </row>
    <row r="1222" spans="3:6">
      <c r="C1222" s="150"/>
      <c r="D1222" s="152"/>
      <c r="E1222" s="152"/>
      <c r="F1222" s="153"/>
    </row>
    <row r="1223" spans="3:6">
      <c r="C1223" s="150"/>
      <c r="D1223" s="152"/>
      <c r="E1223" s="152"/>
      <c r="F1223" s="153"/>
    </row>
    <row r="1224" spans="3:6">
      <c r="C1224" s="150"/>
      <c r="D1224" s="152"/>
      <c r="E1224" s="152"/>
      <c r="F1224" s="153"/>
    </row>
    <row r="1225" spans="3:6">
      <c r="C1225" s="150"/>
      <c r="D1225" s="152"/>
      <c r="E1225" s="152"/>
      <c r="F1225" s="153"/>
    </row>
    <row r="1226" spans="3:6">
      <c r="C1226" s="150"/>
      <c r="D1226" s="152"/>
      <c r="E1226" s="152"/>
      <c r="F1226" s="153"/>
    </row>
    <row r="1227" spans="3:6">
      <c r="C1227" s="150"/>
      <c r="D1227" s="152"/>
      <c r="E1227" s="152"/>
      <c r="F1227" s="153"/>
    </row>
    <row r="1228" spans="3:6">
      <c r="C1228" s="150"/>
      <c r="D1228" s="152"/>
      <c r="E1228" s="152"/>
      <c r="F1228" s="153"/>
    </row>
    <row r="1229" spans="3:6">
      <c r="C1229" s="150"/>
      <c r="D1229" s="152"/>
      <c r="E1229" s="152"/>
      <c r="F1229" s="153"/>
    </row>
    <row r="1230" spans="3:6">
      <c r="C1230" s="150"/>
      <c r="D1230" s="152"/>
      <c r="E1230" s="152"/>
      <c r="F1230" s="153"/>
    </row>
    <row r="1231" spans="3:6">
      <c r="C1231" s="150"/>
      <c r="D1231" s="152"/>
      <c r="E1231" s="152"/>
      <c r="F1231" s="153"/>
    </row>
    <row r="1232" spans="3:6">
      <c r="C1232" s="150"/>
      <c r="D1232" s="152"/>
      <c r="E1232" s="152"/>
      <c r="F1232" s="153"/>
    </row>
    <row r="1233" spans="3:6">
      <c r="C1233" s="150"/>
      <c r="D1233" s="152"/>
      <c r="E1233" s="152"/>
      <c r="F1233" s="153"/>
    </row>
    <row r="1234" spans="3:6">
      <c r="C1234" s="150"/>
      <c r="D1234" s="152"/>
      <c r="E1234" s="152"/>
      <c r="F1234" s="153"/>
    </row>
    <row r="1235" spans="3:6">
      <c r="C1235" s="150"/>
      <c r="D1235" s="152"/>
      <c r="E1235" s="152"/>
      <c r="F1235" s="153"/>
    </row>
    <row r="1236" spans="3:6">
      <c r="C1236" s="150"/>
      <c r="D1236" s="152"/>
      <c r="E1236" s="152"/>
      <c r="F1236" s="153"/>
    </row>
    <row r="1237" spans="3:6">
      <c r="C1237" s="150"/>
      <c r="D1237" s="152"/>
      <c r="E1237" s="152"/>
      <c r="F1237" s="153"/>
    </row>
    <row r="1238" spans="3:6">
      <c r="C1238" s="150"/>
      <c r="D1238" s="152"/>
      <c r="E1238" s="152"/>
      <c r="F1238" s="153"/>
    </row>
    <row r="1239" spans="3:6">
      <c r="C1239" s="150"/>
      <c r="D1239" s="152"/>
      <c r="E1239" s="152"/>
      <c r="F1239" s="153"/>
    </row>
    <row r="1240" spans="3:6">
      <c r="C1240" s="150"/>
      <c r="D1240" s="152"/>
      <c r="E1240" s="152"/>
      <c r="F1240" s="153"/>
    </row>
    <row r="1241" spans="3:6">
      <c r="C1241" s="150"/>
      <c r="D1241" s="152"/>
      <c r="E1241" s="152"/>
      <c r="F1241" s="153"/>
    </row>
    <row r="1242" spans="3:6">
      <c r="C1242" s="150"/>
      <c r="D1242" s="152"/>
      <c r="E1242" s="152"/>
      <c r="F1242" s="153"/>
    </row>
    <row r="1243" spans="3:6">
      <c r="C1243" s="150"/>
      <c r="D1243" s="152"/>
      <c r="E1243" s="152"/>
      <c r="F1243" s="153"/>
    </row>
    <row r="1244" spans="3:6">
      <c r="C1244" s="150"/>
      <c r="D1244" s="152"/>
      <c r="E1244" s="152"/>
      <c r="F1244" s="153"/>
    </row>
    <row r="1245" spans="3:6">
      <c r="C1245" s="150"/>
      <c r="D1245" s="152"/>
      <c r="E1245" s="152"/>
      <c r="F1245" s="153"/>
    </row>
    <row r="1246" spans="3:6">
      <c r="C1246" s="150"/>
      <c r="D1246" s="152"/>
      <c r="E1246" s="152"/>
      <c r="F1246" s="153"/>
    </row>
    <row r="1247" spans="3:6">
      <c r="C1247" s="150"/>
      <c r="D1247" s="152"/>
      <c r="E1247" s="152"/>
      <c r="F1247" s="153"/>
    </row>
    <row r="1248" spans="3:6">
      <c r="C1248" s="150"/>
      <c r="D1248" s="152"/>
      <c r="E1248" s="152"/>
      <c r="F1248" s="153"/>
    </row>
    <row r="1249" spans="3:6">
      <c r="C1249" s="150"/>
      <c r="D1249" s="152"/>
      <c r="E1249" s="152"/>
      <c r="F1249" s="153"/>
    </row>
    <row r="1250" spans="3:6">
      <c r="C1250" s="150"/>
      <c r="D1250" s="152"/>
      <c r="E1250" s="152"/>
      <c r="F1250" s="153"/>
    </row>
    <row r="1251" spans="3:6">
      <c r="C1251" s="150"/>
      <c r="D1251" s="152"/>
      <c r="E1251" s="152"/>
      <c r="F1251" s="153"/>
    </row>
    <row r="1252" spans="3:6">
      <c r="C1252" s="150"/>
      <c r="D1252" s="152"/>
      <c r="E1252" s="152"/>
      <c r="F1252" s="153"/>
    </row>
  </sheetData>
  <sortState ref="A4:G188">
    <sortCondition ref="A4:A188"/>
  </sortState>
  <mergeCells count="5">
    <mergeCell ref="D192:F192"/>
    <mergeCell ref="B1:F1"/>
    <mergeCell ref="D2:F2"/>
    <mergeCell ref="D3:E3"/>
    <mergeCell ref="D191:F191"/>
  </mergeCells>
  <phoneticPr fontId="12" type="noConversion"/>
  <pageMargins left="0.75" right="0.75" top="0.5" bottom="0.5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11"/>
  <sheetViews>
    <sheetView workbookViewId="0">
      <selection activeCell="C12" sqref="C12"/>
    </sheetView>
  </sheetViews>
  <sheetFormatPr defaultRowHeight="12.75"/>
  <cols>
    <col min="2" max="2" width="20.5703125" customWidth="1"/>
    <col min="3" max="3" width="16.7109375" customWidth="1"/>
    <col min="4" max="4" width="15.7109375" customWidth="1"/>
    <col min="5" max="5" width="14.5703125" customWidth="1"/>
    <col min="6" max="6" width="14.85546875" customWidth="1"/>
  </cols>
  <sheetData>
    <row r="1" spans="1:20" s="47" customFormat="1" ht="22.5" customHeight="1">
      <c r="A1" s="258" t="s">
        <v>907</v>
      </c>
      <c r="B1" s="258"/>
      <c r="C1" s="258"/>
      <c r="D1" s="258"/>
      <c r="E1" s="258"/>
      <c r="F1" s="258"/>
    </row>
    <row r="2" spans="1:20" s="14" customFormat="1" ht="24" customHeight="1">
      <c r="A2" s="251" t="s">
        <v>620</v>
      </c>
      <c r="B2" s="251"/>
      <c r="C2" s="259"/>
      <c r="D2" s="259"/>
      <c r="E2" s="259"/>
      <c r="F2" s="259"/>
      <c r="G2" s="36"/>
      <c r="H2" s="9"/>
      <c r="P2" s="38"/>
      <c r="Q2" s="38"/>
      <c r="R2" s="38"/>
      <c r="S2" s="38"/>
      <c r="T2" s="38"/>
    </row>
    <row r="3" spans="1:20" s="18" customFormat="1" ht="36.75" customHeight="1">
      <c r="A3" s="157" t="s">
        <v>631</v>
      </c>
      <c r="B3" s="157" t="s">
        <v>630</v>
      </c>
      <c r="C3" s="243" t="s">
        <v>1617</v>
      </c>
      <c r="D3" s="246" t="s">
        <v>901</v>
      </c>
      <c r="E3" s="260"/>
      <c r="F3" s="158" t="s">
        <v>888</v>
      </c>
    </row>
    <row r="4" spans="1:20" ht="15.75">
      <c r="A4" s="159">
        <v>1</v>
      </c>
      <c r="B4" s="141" t="s">
        <v>1182</v>
      </c>
      <c r="C4" s="160"/>
      <c r="D4" s="161">
        <v>0.8</v>
      </c>
      <c r="E4" s="161">
        <v>1.5</v>
      </c>
      <c r="F4" s="161">
        <v>2.2999999999999998</v>
      </c>
    </row>
    <row r="5" spans="1:20" ht="15.75">
      <c r="A5" s="159">
        <v>2</v>
      </c>
      <c r="B5" s="141" t="s">
        <v>1183</v>
      </c>
      <c r="C5" s="160"/>
      <c r="D5" s="161">
        <v>0.8</v>
      </c>
      <c r="E5" s="161">
        <v>1.5</v>
      </c>
      <c r="F5" s="161">
        <v>2.2999999999999998</v>
      </c>
    </row>
    <row r="6" spans="1:20" ht="15.75">
      <c r="A6" s="159">
        <v>3</v>
      </c>
      <c r="B6" s="141" t="s">
        <v>1184</v>
      </c>
      <c r="C6" s="160"/>
      <c r="D6" s="161">
        <v>1.5</v>
      </c>
      <c r="E6" s="161">
        <v>3</v>
      </c>
      <c r="F6" s="161">
        <v>4.5</v>
      </c>
    </row>
    <row r="7" spans="1:20" ht="15.75">
      <c r="A7" s="159">
        <v>4</v>
      </c>
      <c r="B7" s="141" t="s">
        <v>1185</v>
      </c>
      <c r="C7" s="160"/>
      <c r="D7" s="161">
        <v>1</v>
      </c>
      <c r="E7" s="161">
        <v>2</v>
      </c>
      <c r="F7" s="161">
        <v>3</v>
      </c>
    </row>
    <row r="8" spans="1:20" ht="15.75">
      <c r="A8" s="159">
        <v>5</v>
      </c>
      <c r="B8" s="141" t="s">
        <v>1186</v>
      </c>
      <c r="C8" s="160"/>
      <c r="D8" s="161">
        <v>1</v>
      </c>
      <c r="E8" s="161">
        <v>2</v>
      </c>
      <c r="F8" s="161">
        <v>3</v>
      </c>
    </row>
    <row r="9" spans="1:20" ht="15.75">
      <c r="A9" s="159">
        <v>6</v>
      </c>
      <c r="B9" s="141" t="s">
        <v>1187</v>
      </c>
      <c r="C9" s="160"/>
      <c r="D9" s="161">
        <v>0.7</v>
      </c>
      <c r="E9" s="161">
        <v>1.4</v>
      </c>
      <c r="F9" s="161">
        <v>2.0999999999999996</v>
      </c>
      <c r="J9">
        <f>3597+3128+2617+2653+1241</f>
        <v>13236</v>
      </c>
    </row>
    <row r="10" spans="1:20" ht="15.75">
      <c r="A10" s="159">
        <v>7</v>
      </c>
      <c r="B10" s="141" t="s">
        <v>1188</v>
      </c>
      <c r="C10" s="160"/>
      <c r="D10" s="161">
        <v>1.5</v>
      </c>
      <c r="E10" s="161">
        <v>3</v>
      </c>
      <c r="F10" s="161">
        <v>4.5</v>
      </c>
      <c r="J10">
        <f>2123+2017+1196</f>
        <v>5336</v>
      </c>
    </row>
    <row r="11" spans="1:20" ht="15.75">
      <c r="A11" s="159">
        <v>8</v>
      </c>
      <c r="B11" s="141" t="s">
        <v>1189</v>
      </c>
      <c r="C11" s="160"/>
      <c r="D11" s="161">
        <v>1</v>
      </c>
      <c r="E11" s="161">
        <v>2</v>
      </c>
      <c r="F11" s="161">
        <v>3</v>
      </c>
    </row>
    <row r="12" spans="1:20" ht="15.75">
      <c r="A12" s="159">
        <v>9</v>
      </c>
      <c r="B12" s="141" t="s">
        <v>1190</v>
      </c>
      <c r="C12" s="160"/>
      <c r="D12" s="161">
        <v>1.5</v>
      </c>
      <c r="E12" s="161">
        <v>3</v>
      </c>
      <c r="F12" s="161">
        <v>4.5</v>
      </c>
    </row>
    <row r="13" spans="1:20" ht="15.75">
      <c r="A13" s="159">
        <v>10</v>
      </c>
      <c r="B13" s="141" t="s">
        <v>1191</v>
      </c>
      <c r="C13" s="160"/>
      <c r="D13" s="161">
        <v>1</v>
      </c>
      <c r="E13" s="161">
        <v>2</v>
      </c>
      <c r="F13" s="161">
        <v>3</v>
      </c>
    </row>
    <row r="14" spans="1:20" ht="15.75">
      <c r="A14" s="159">
        <v>11</v>
      </c>
      <c r="B14" s="141" t="s">
        <v>1192</v>
      </c>
      <c r="C14" s="160"/>
      <c r="D14" s="161">
        <v>1</v>
      </c>
      <c r="E14" s="161">
        <v>2</v>
      </c>
      <c r="F14" s="161">
        <v>3</v>
      </c>
    </row>
    <row r="15" spans="1:20" ht="15.75">
      <c r="A15" s="159">
        <v>12</v>
      </c>
      <c r="B15" s="141" t="s">
        <v>1193</v>
      </c>
      <c r="C15" s="160"/>
      <c r="D15" s="161">
        <v>0.7</v>
      </c>
      <c r="E15" s="161">
        <v>1.4</v>
      </c>
      <c r="F15" s="161">
        <v>2.0999999999999996</v>
      </c>
    </row>
    <row r="16" spans="1:20" ht="15.75">
      <c r="A16" s="159">
        <v>13</v>
      </c>
      <c r="B16" s="141" t="s">
        <v>1194</v>
      </c>
      <c r="C16" s="160"/>
      <c r="D16" s="161">
        <v>1</v>
      </c>
      <c r="E16" s="161">
        <v>2</v>
      </c>
      <c r="F16" s="161">
        <v>3</v>
      </c>
    </row>
    <row r="17" spans="1:6" ht="15.75">
      <c r="A17" s="159">
        <v>14</v>
      </c>
      <c r="B17" s="141" t="s">
        <v>1195</v>
      </c>
      <c r="C17" s="160"/>
      <c r="D17" s="161">
        <v>1.5</v>
      </c>
      <c r="E17" s="161">
        <v>3</v>
      </c>
      <c r="F17" s="161">
        <v>4.5</v>
      </c>
    </row>
    <row r="18" spans="1:6" ht="15.75">
      <c r="A18" s="159">
        <v>15</v>
      </c>
      <c r="B18" s="141" t="s">
        <v>1196</v>
      </c>
      <c r="C18" s="160"/>
      <c r="D18" s="161">
        <v>1.5</v>
      </c>
      <c r="E18" s="161">
        <v>3</v>
      </c>
      <c r="F18" s="161">
        <v>4.5</v>
      </c>
    </row>
    <row r="19" spans="1:6" ht="15.75">
      <c r="A19" s="159">
        <v>16</v>
      </c>
      <c r="B19" s="141" t="s">
        <v>1197</v>
      </c>
      <c r="C19" s="160"/>
      <c r="D19" s="161">
        <v>2.5</v>
      </c>
      <c r="E19" s="161">
        <v>3</v>
      </c>
      <c r="F19" s="161">
        <v>5.5</v>
      </c>
    </row>
    <row r="20" spans="1:6" ht="15.75">
      <c r="A20" s="159">
        <v>17</v>
      </c>
      <c r="B20" s="141" t="s">
        <v>1198</v>
      </c>
      <c r="C20" s="160"/>
      <c r="D20" s="161">
        <v>1.5</v>
      </c>
      <c r="E20" s="161">
        <v>3</v>
      </c>
      <c r="F20" s="161">
        <v>4.5</v>
      </c>
    </row>
    <row r="21" spans="1:6" ht="15.75">
      <c r="A21" s="159">
        <v>18</v>
      </c>
      <c r="B21" s="141" t="s">
        <v>1199</v>
      </c>
      <c r="C21" s="160"/>
      <c r="D21" s="161">
        <v>1.5</v>
      </c>
      <c r="E21" s="161">
        <v>3</v>
      </c>
      <c r="F21" s="161">
        <v>4.5</v>
      </c>
    </row>
    <row r="22" spans="1:6" ht="15.75">
      <c r="A22" s="159">
        <v>19</v>
      </c>
      <c r="B22" s="141" t="s">
        <v>1200</v>
      </c>
      <c r="C22" s="160"/>
      <c r="D22" s="161">
        <v>1.5</v>
      </c>
      <c r="E22" s="161">
        <v>3</v>
      </c>
      <c r="F22" s="161">
        <v>4.5</v>
      </c>
    </row>
    <row r="23" spans="1:6" ht="15.75">
      <c r="A23" s="159">
        <v>20</v>
      </c>
      <c r="B23" s="141" t="s">
        <v>1201</v>
      </c>
      <c r="C23" s="160"/>
      <c r="D23" s="161">
        <v>1</v>
      </c>
      <c r="E23" s="161">
        <v>2</v>
      </c>
      <c r="F23" s="161">
        <v>3</v>
      </c>
    </row>
    <row r="24" spans="1:6" ht="15.75">
      <c r="A24" s="159">
        <v>21</v>
      </c>
      <c r="B24" s="141" t="s">
        <v>1202</v>
      </c>
      <c r="C24" s="160"/>
      <c r="D24" s="161">
        <v>0.7</v>
      </c>
      <c r="E24" s="161">
        <v>1.4</v>
      </c>
      <c r="F24" s="161">
        <v>2.0999999999999996</v>
      </c>
    </row>
    <row r="25" spans="1:6" ht="15.75">
      <c r="A25" s="159">
        <v>22</v>
      </c>
      <c r="B25" s="141" t="s">
        <v>1203</v>
      </c>
      <c r="C25" s="160"/>
      <c r="D25" s="161">
        <v>1.5</v>
      </c>
      <c r="E25" s="161">
        <v>3</v>
      </c>
      <c r="F25" s="161">
        <v>4.5</v>
      </c>
    </row>
    <row r="26" spans="1:6" ht="15.75">
      <c r="A26" s="159">
        <v>23</v>
      </c>
      <c r="B26" s="141" t="s">
        <v>1204</v>
      </c>
      <c r="C26" s="160"/>
      <c r="D26" s="161">
        <v>1.5</v>
      </c>
      <c r="E26" s="161">
        <v>3</v>
      </c>
      <c r="F26" s="161">
        <v>4.5</v>
      </c>
    </row>
    <row r="27" spans="1:6" ht="15.75">
      <c r="A27" s="159">
        <v>24</v>
      </c>
      <c r="B27" s="141" t="s">
        <v>1205</v>
      </c>
      <c r="C27" s="160"/>
      <c r="D27" s="161">
        <v>1</v>
      </c>
      <c r="E27" s="161">
        <v>2</v>
      </c>
      <c r="F27" s="161">
        <v>3</v>
      </c>
    </row>
    <row r="28" spans="1:6" ht="15.75">
      <c r="A28" s="159">
        <v>25</v>
      </c>
      <c r="B28" s="141" t="s">
        <v>0</v>
      </c>
      <c r="C28" s="160"/>
      <c r="D28" s="161">
        <v>1.5</v>
      </c>
      <c r="E28" s="161">
        <v>3</v>
      </c>
      <c r="F28" s="161">
        <v>4.5</v>
      </c>
    </row>
    <row r="29" spans="1:6" ht="15.75">
      <c r="A29" s="159">
        <v>26</v>
      </c>
      <c r="B29" s="141" t="s">
        <v>1</v>
      </c>
      <c r="C29" s="160"/>
      <c r="D29" s="161">
        <v>1.5</v>
      </c>
      <c r="E29" s="161">
        <v>3</v>
      </c>
      <c r="F29" s="161">
        <v>4.5</v>
      </c>
    </row>
    <row r="30" spans="1:6" ht="15.75">
      <c r="A30" s="159">
        <v>27</v>
      </c>
      <c r="B30" s="141" t="s">
        <v>2</v>
      </c>
      <c r="C30" s="160"/>
      <c r="D30" s="161">
        <v>1.5</v>
      </c>
      <c r="E30" s="161">
        <v>3</v>
      </c>
      <c r="F30" s="161">
        <v>4.5</v>
      </c>
    </row>
    <row r="31" spans="1:6" ht="15.75">
      <c r="A31" s="159">
        <v>28</v>
      </c>
      <c r="B31" s="141" t="s">
        <v>3</v>
      </c>
      <c r="C31" s="160"/>
      <c r="D31" s="161">
        <v>1</v>
      </c>
      <c r="E31" s="161">
        <v>2</v>
      </c>
      <c r="F31" s="161">
        <v>3</v>
      </c>
    </row>
    <row r="32" spans="1:6" ht="15.75">
      <c r="A32" s="159">
        <v>29</v>
      </c>
      <c r="B32" s="141" t="s">
        <v>4</v>
      </c>
      <c r="C32" s="160"/>
      <c r="D32" s="161">
        <v>2.5</v>
      </c>
      <c r="E32" s="161">
        <v>3</v>
      </c>
      <c r="F32" s="161">
        <v>5.5</v>
      </c>
    </row>
    <row r="33" spans="1:6" ht="15.75">
      <c r="A33" s="159">
        <v>30</v>
      </c>
      <c r="B33" s="141" t="s">
        <v>5</v>
      </c>
      <c r="C33" s="160"/>
      <c r="D33" s="161">
        <v>2.5</v>
      </c>
      <c r="E33" s="161">
        <v>3</v>
      </c>
      <c r="F33" s="161">
        <v>5.5</v>
      </c>
    </row>
    <row r="34" spans="1:6" ht="15.75">
      <c r="A34" s="159">
        <v>31</v>
      </c>
      <c r="B34" s="141" t="s">
        <v>6</v>
      </c>
      <c r="C34" s="160"/>
      <c r="D34" s="161">
        <v>1.5</v>
      </c>
      <c r="E34" s="161">
        <v>3</v>
      </c>
      <c r="F34" s="161">
        <v>4.5</v>
      </c>
    </row>
    <row r="35" spans="1:6" ht="15.75">
      <c r="A35" s="159">
        <v>32</v>
      </c>
      <c r="B35" s="162" t="s">
        <v>7</v>
      </c>
      <c r="C35" s="163"/>
      <c r="D35" s="161">
        <v>0.7</v>
      </c>
      <c r="E35" s="161">
        <v>1.4</v>
      </c>
      <c r="F35" s="161">
        <v>2.0999999999999996</v>
      </c>
    </row>
    <row r="36" spans="1:6" ht="15.75">
      <c r="A36" s="159">
        <v>33</v>
      </c>
      <c r="B36" s="141" t="s">
        <v>8</v>
      </c>
      <c r="C36" s="160"/>
      <c r="D36" s="161">
        <v>0.7</v>
      </c>
      <c r="E36" s="161">
        <v>1.4</v>
      </c>
      <c r="F36" s="161">
        <v>2.0999999999999996</v>
      </c>
    </row>
    <row r="37" spans="1:6" ht="15.75">
      <c r="A37" s="159">
        <v>34</v>
      </c>
      <c r="B37" s="141" t="s">
        <v>9</v>
      </c>
      <c r="C37" s="160"/>
      <c r="D37" s="161">
        <v>1.5</v>
      </c>
      <c r="E37" s="161">
        <v>3</v>
      </c>
      <c r="F37" s="161">
        <v>4.5</v>
      </c>
    </row>
    <row r="38" spans="1:6" ht="15.75">
      <c r="A38" s="159">
        <v>35</v>
      </c>
      <c r="B38" s="141" t="s">
        <v>10</v>
      </c>
      <c r="C38" s="160"/>
      <c r="D38" s="161">
        <v>1.5</v>
      </c>
      <c r="E38" s="161">
        <v>3</v>
      </c>
      <c r="F38" s="161">
        <v>4.5</v>
      </c>
    </row>
    <row r="39" spans="1:6" ht="15.75">
      <c r="A39" s="159">
        <v>36</v>
      </c>
      <c r="B39" s="141" t="s">
        <v>11</v>
      </c>
      <c r="C39" s="160"/>
      <c r="D39" s="161">
        <v>0.7</v>
      </c>
      <c r="E39" s="161">
        <v>1.4</v>
      </c>
      <c r="F39" s="161">
        <v>2.0999999999999996</v>
      </c>
    </row>
    <row r="40" spans="1:6" ht="15.75">
      <c r="A40" s="159">
        <v>37</v>
      </c>
      <c r="B40" s="141" t="s">
        <v>12</v>
      </c>
      <c r="C40" s="160"/>
      <c r="D40" s="161">
        <v>1</v>
      </c>
      <c r="E40" s="161">
        <v>2</v>
      </c>
      <c r="F40" s="161">
        <v>3</v>
      </c>
    </row>
    <row r="41" spans="1:6" ht="15.75">
      <c r="A41" s="159">
        <v>38</v>
      </c>
      <c r="B41" s="141" t="s">
        <v>13</v>
      </c>
      <c r="C41" s="160"/>
      <c r="D41" s="161">
        <v>0.7</v>
      </c>
      <c r="E41" s="161">
        <v>1.4</v>
      </c>
      <c r="F41" s="161">
        <v>2.0999999999999996</v>
      </c>
    </row>
    <row r="42" spans="1:6" ht="15.75">
      <c r="A42" s="159">
        <v>39</v>
      </c>
      <c r="B42" s="141" t="s">
        <v>14</v>
      </c>
      <c r="C42" s="160"/>
      <c r="D42" s="161">
        <v>1.5</v>
      </c>
      <c r="E42" s="161">
        <v>3</v>
      </c>
      <c r="F42" s="161">
        <v>4.5</v>
      </c>
    </row>
    <row r="43" spans="1:6" ht="15.75">
      <c r="A43" s="159">
        <v>40</v>
      </c>
      <c r="B43" s="141" t="s">
        <v>15</v>
      </c>
      <c r="C43" s="160"/>
      <c r="D43" s="161">
        <v>0.8</v>
      </c>
      <c r="E43" s="161">
        <v>1.5</v>
      </c>
      <c r="F43" s="161">
        <v>2.2999999999999998</v>
      </c>
    </row>
    <row r="44" spans="1:6" ht="15.75">
      <c r="A44" s="159">
        <v>41</v>
      </c>
      <c r="B44" s="141" t="s">
        <v>16</v>
      </c>
      <c r="C44" s="160"/>
      <c r="D44" s="161">
        <v>0.7</v>
      </c>
      <c r="E44" s="161">
        <v>1.4</v>
      </c>
      <c r="F44" s="161">
        <v>2.0999999999999996</v>
      </c>
    </row>
    <row r="45" spans="1:6" ht="15.75">
      <c r="A45" s="159">
        <v>42</v>
      </c>
      <c r="B45" s="141" t="s">
        <v>17</v>
      </c>
      <c r="C45" s="160"/>
      <c r="D45" s="161">
        <v>0.7</v>
      </c>
      <c r="E45" s="161">
        <v>1.4</v>
      </c>
      <c r="F45" s="161">
        <v>2.0999999999999996</v>
      </c>
    </row>
    <row r="46" spans="1:6" ht="15.75">
      <c r="A46" s="159">
        <v>43</v>
      </c>
      <c r="B46" s="141" t="s">
        <v>18</v>
      </c>
      <c r="C46" s="160"/>
      <c r="D46" s="161">
        <v>0.7</v>
      </c>
      <c r="E46" s="161">
        <v>1.3299999999999998</v>
      </c>
      <c r="F46" s="161">
        <v>2.0299999999999998</v>
      </c>
    </row>
    <row r="47" spans="1:6" ht="15.75">
      <c r="A47" s="159">
        <v>44</v>
      </c>
      <c r="B47" s="141" t="s">
        <v>19</v>
      </c>
      <c r="C47" s="160"/>
      <c r="D47" s="161">
        <v>1</v>
      </c>
      <c r="E47" s="161">
        <v>2</v>
      </c>
      <c r="F47" s="161">
        <v>3</v>
      </c>
    </row>
    <row r="48" spans="1:6" ht="15.75">
      <c r="A48" s="159">
        <v>45</v>
      </c>
      <c r="B48" s="141" t="s">
        <v>20</v>
      </c>
      <c r="C48" s="160"/>
      <c r="D48" s="161">
        <v>1</v>
      </c>
      <c r="E48" s="161">
        <v>2</v>
      </c>
      <c r="F48" s="161">
        <v>3</v>
      </c>
    </row>
    <row r="49" spans="1:6" ht="15.75">
      <c r="A49" s="159">
        <v>46</v>
      </c>
      <c r="B49" s="162" t="s">
        <v>21</v>
      </c>
      <c r="C49" s="163"/>
      <c r="D49" s="161">
        <v>1.5</v>
      </c>
      <c r="E49" s="161">
        <v>3</v>
      </c>
      <c r="F49" s="161">
        <v>4.5</v>
      </c>
    </row>
    <row r="50" spans="1:6" ht="15.75">
      <c r="A50" s="159">
        <v>47</v>
      </c>
      <c r="B50" s="141" t="s">
        <v>22</v>
      </c>
      <c r="C50" s="160"/>
      <c r="D50" s="161">
        <v>1.5</v>
      </c>
      <c r="E50" s="161">
        <v>3</v>
      </c>
      <c r="F50" s="161">
        <v>4.5</v>
      </c>
    </row>
    <row r="51" spans="1:6" ht="15.75">
      <c r="A51" s="159">
        <v>48</v>
      </c>
      <c r="B51" s="141" t="s">
        <v>23</v>
      </c>
      <c r="C51" s="160"/>
      <c r="D51" s="161">
        <v>1</v>
      </c>
      <c r="E51" s="161">
        <v>2</v>
      </c>
      <c r="F51" s="161">
        <v>3</v>
      </c>
    </row>
    <row r="52" spans="1:6" ht="15.75">
      <c r="A52" s="159">
        <v>49</v>
      </c>
      <c r="B52" s="141" t="s">
        <v>24</v>
      </c>
      <c r="C52" s="160"/>
      <c r="D52" s="161">
        <v>1</v>
      </c>
      <c r="E52" s="161">
        <v>2</v>
      </c>
      <c r="F52" s="161">
        <v>3</v>
      </c>
    </row>
    <row r="53" spans="1:6" ht="15.75">
      <c r="A53" s="159">
        <v>50</v>
      </c>
      <c r="B53" s="141" t="s">
        <v>25</v>
      </c>
      <c r="C53" s="160"/>
      <c r="D53" s="161">
        <v>1</v>
      </c>
      <c r="E53" s="161">
        <v>2</v>
      </c>
      <c r="F53" s="161">
        <v>3</v>
      </c>
    </row>
    <row r="54" spans="1:6" ht="15.75">
      <c r="A54" s="159">
        <v>51</v>
      </c>
      <c r="B54" s="141" t="s">
        <v>26</v>
      </c>
      <c r="C54" s="160"/>
      <c r="D54" s="161">
        <v>0.7</v>
      </c>
      <c r="E54" s="161">
        <v>1.4</v>
      </c>
      <c r="F54" s="161">
        <v>2.0999999999999996</v>
      </c>
    </row>
    <row r="55" spans="1:6" ht="15.75">
      <c r="A55" s="159">
        <v>52</v>
      </c>
      <c r="B55" s="141" t="s">
        <v>27</v>
      </c>
      <c r="C55" s="160"/>
      <c r="D55" s="161">
        <v>1.5</v>
      </c>
      <c r="E55" s="161">
        <v>3</v>
      </c>
      <c r="F55" s="161">
        <v>4.5</v>
      </c>
    </row>
    <row r="56" spans="1:6" ht="15.75">
      <c r="A56" s="159">
        <v>53</v>
      </c>
      <c r="B56" s="141" t="s">
        <v>28</v>
      </c>
      <c r="C56" s="160"/>
      <c r="D56" s="161">
        <v>1.5</v>
      </c>
      <c r="E56" s="161">
        <v>3</v>
      </c>
      <c r="F56" s="161">
        <v>4.5</v>
      </c>
    </row>
    <row r="57" spans="1:6" ht="15.75">
      <c r="A57" s="159">
        <v>54</v>
      </c>
      <c r="B57" s="141" t="s">
        <v>29</v>
      </c>
      <c r="C57" s="160"/>
      <c r="D57" s="161">
        <v>1.5</v>
      </c>
      <c r="E57" s="161">
        <v>3</v>
      </c>
      <c r="F57" s="161">
        <v>4.5</v>
      </c>
    </row>
    <row r="58" spans="1:6" ht="15.75">
      <c r="A58" s="159">
        <v>55</v>
      </c>
      <c r="B58" s="141" t="s">
        <v>30</v>
      </c>
      <c r="C58" s="160"/>
      <c r="D58" s="161">
        <v>1</v>
      </c>
      <c r="E58" s="161">
        <v>2</v>
      </c>
      <c r="F58" s="161">
        <v>3</v>
      </c>
    </row>
    <row r="59" spans="1:6" ht="15.75">
      <c r="A59" s="159">
        <v>56</v>
      </c>
      <c r="B59" s="141" t="s">
        <v>31</v>
      </c>
      <c r="C59" s="160"/>
      <c r="D59" s="161">
        <v>0.7</v>
      </c>
      <c r="E59" s="161">
        <v>1.4</v>
      </c>
      <c r="F59" s="161">
        <v>2.0999999999999996</v>
      </c>
    </row>
    <row r="60" spans="1:6" ht="15.75">
      <c r="A60" s="159">
        <v>57</v>
      </c>
      <c r="B60" s="141" t="s">
        <v>32</v>
      </c>
      <c r="C60" s="160"/>
      <c r="D60" s="161">
        <v>1</v>
      </c>
      <c r="E60" s="161">
        <v>2</v>
      </c>
      <c r="F60" s="161">
        <v>3</v>
      </c>
    </row>
    <row r="61" spans="1:6" ht="15.75">
      <c r="A61" s="159">
        <v>58</v>
      </c>
      <c r="B61" s="141" t="s">
        <v>33</v>
      </c>
      <c r="C61" s="160"/>
      <c r="D61" s="161">
        <v>0.8</v>
      </c>
      <c r="E61" s="161">
        <v>1.5</v>
      </c>
      <c r="F61" s="161">
        <v>2.2999999999999998</v>
      </c>
    </row>
    <row r="62" spans="1:6" ht="15.75">
      <c r="A62" s="159">
        <v>59</v>
      </c>
      <c r="B62" s="141" t="s">
        <v>34</v>
      </c>
      <c r="C62" s="160"/>
      <c r="D62" s="161">
        <v>1</v>
      </c>
      <c r="E62" s="161">
        <v>2</v>
      </c>
      <c r="F62" s="161">
        <v>3</v>
      </c>
    </row>
    <row r="63" spans="1:6" ht="15.75">
      <c r="A63" s="159">
        <v>60</v>
      </c>
      <c r="B63" s="141" t="s">
        <v>35</v>
      </c>
      <c r="C63" s="160"/>
      <c r="D63" s="161">
        <v>1.5</v>
      </c>
      <c r="E63" s="161">
        <v>3</v>
      </c>
      <c r="F63" s="161">
        <v>4.5</v>
      </c>
    </row>
    <row r="64" spans="1:6" ht="15.75">
      <c r="A64" s="159">
        <v>61</v>
      </c>
      <c r="B64" s="141" t="s">
        <v>36</v>
      </c>
      <c r="C64" s="160"/>
      <c r="D64" s="161">
        <v>1</v>
      </c>
      <c r="E64" s="161">
        <v>2</v>
      </c>
      <c r="F64" s="161">
        <v>3</v>
      </c>
    </row>
    <row r="65" spans="1:6" ht="15.75">
      <c r="A65" s="159">
        <v>62</v>
      </c>
      <c r="B65" s="141" t="s">
        <v>37</v>
      </c>
      <c r="C65" s="160"/>
      <c r="D65" s="161">
        <v>1</v>
      </c>
      <c r="E65" s="161">
        <v>2</v>
      </c>
      <c r="F65" s="161">
        <v>3</v>
      </c>
    </row>
    <row r="66" spans="1:6" ht="15.75">
      <c r="A66" s="159">
        <v>63</v>
      </c>
      <c r="B66" s="141" t="s">
        <v>38</v>
      </c>
      <c r="C66" s="160"/>
      <c r="D66" s="161">
        <v>0.7</v>
      </c>
      <c r="E66" s="161">
        <v>1.4</v>
      </c>
      <c r="F66" s="161">
        <v>2.0999999999999996</v>
      </c>
    </row>
    <row r="67" spans="1:6" ht="15.75">
      <c r="A67" s="159">
        <v>64</v>
      </c>
      <c r="B67" s="141" t="s">
        <v>39</v>
      </c>
      <c r="C67" s="160"/>
      <c r="D67" s="161">
        <v>0.7</v>
      </c>
      <c r="E67" s="161">
        <v>1.4</v>
      </c>
      <c r="F67" s="161">
        <v>2.0999999999999996</v>
      </c>
    </row>
    <row r="68" spans="1:6" ht="15.75">
      <c r="A68" s="159">
        <v>65</v>
      </c>
      <c r="B68" s="141" t="s">
        <v>40</v>
      </c>
      <c r="C68" s="160"/>
      <c r="D68" s="161">
        <v>1</v>
      </c>
      <c r="E68" s="161">
        <v>2</v>
      </c>
      <c r="F68" s="161">
        <v>3</v>
      </c>
    </row>
    <row r="69" spans="1:6" ht="15.75">
      <c r="A69" s="159">
        <v>66</v>
      </c>
      <c r="B69" s="141" t="s">
        <v>41</v>
      </c>
      <c r="C69" s="160"/>
      <c r="D69" s="161">
        <v>1</v>
      </c>
      <c r="E69" s="161">
        <v>2</v>
      </c>
      <c r="F69" s="161">
        <v>3</v>
      </c>
    </row>
    <row r="70" spans="1:6" ht="15.75">
      <c r="A70" s="159">
        <v>67</v>
      </c>
      <c r="B70" s="141" t="s">
        <v>42</v>
      </c>
      <c r="C70" s="160"/>
      <c r="D70" s="161">
        <v>1.5</v>
      </c>
      <c r="E70" s="161">
        <v>3</v>
      </c>
      <c r="F70" s="161">
        <v>4.5</v>
      </c>
    </row>
    <row r="71" spans="1:6" ht="15.75">
      <c r="A71" s="159">
        <v>68</v>
      </c>
      <c r="B71" s="141" t="s">
        <v>43</v>
      </c>
      <c r="C71" s="160"/>
      <c r="D71" s="161">
        <v>1.5</v>
      </c>
      <c r="E71" s="161">
        <v>3</v>
      </c>
      <c r="F71" s="161">
        <v>4.5</v>
      </c>
    </row>
    <row r="72" spans="1:6" ht="15.75">
      <c r="A72" s="159">
        <v>69</v>
      </c>
      <c r="B72" s="141" t="s">
        <v>44</v>
      </c>
      <c r="C72" s="160"/>
      <c r="D72" s="161">
        <v>0.7</v>
      </c>
      <c r="E72" s="161">
        <v>1.4</v>
      </c>
      <c r="F72" s="161">
        <v>2.0999999999999996</v>
      </c>
    </row>
    <row r="73" spans="1:6" ht="15.75">
      <c r="A73" s="159">
        <v>70</v>
      </c>
      <c r="B73" s="141" t="s">
        <v>45</v>
      </c>
      <c r="C73" s="160"/>
      <c r="D73" s="161">
        <v>1.5</v>
      </c>
      <c r="E73" s="161">
        <v>3</v>
      </c>
      <c r="F73" s="161">
        <v>4.5</v>
      </c>
    </row>
    <row r="74" spans="1:6" ht="15.75">
      <c r="A74" s="159">
        <v>71</v>
      </c>
      <c r="B74" s="141" t="s">
        <v>46</v>
      </c>
      <c r="C74" s="160"/>
      <c r="D74" s="161">
        <v>3</v>
      </c>
      <c r="E74" s="161">
        <v>4</v>
      </c>
      <c r="F74" s="161">
        <v>7</v>
      </c>
    </row>
    <row r="75" spans="1:6" ht="15.75">
      <c r="A75" s="159">
        <v>72</v>
      </c>
      <c r="B75" s="162" t="s">
        <v>47</v>
      </c>
      <c r="C75" s="160"/>
      <c r="D75" s="161">
        <v>1</v>
      </c>
      <c r="E75" s="161">
        <v>2</v>
      </c>
      <c r="F75" s="161">
        <v>3</v>
      </c>
    </row>
    <row r="76" spans="1:6" ht="15.75">
      <c r="A76" s="159">
        <v>73</v>
      </c>
      <c r="B76" s="141" t="s">
        <v>48</v>
      </c>
      <c r="C76" s="160"/>
      <c r="D76" s="161">
        <v>1.5</v>
      </c>
      <c r="E76" s="161">
        <v>3</v>
      </c>
      <c r="F76" s="161">
        <v>4.5</v>
      </c>
    </row>
    <row r="77" spans="1:6" ht="15.75">
      <c r="A77" s="159">
        <v>74</v>
      </c>
      <c r="B77" s="141" t="s">
        <v>49</v>
      </c>
      <c r="C77" s="160"/>
      <c r="D77" s="161">
        <v>0.7</v>
      </c>
      <c r="E77" s="161">
        <v>1.4</v>
      </c>
      <c r="F77" s="161">
        <v>2.0999999999999996</v>
      </c>
    </row>
    <row r="78" spans="1:6" ht="15.75">
      <c r="A78" s="159">
        <v>75</v>
      </c>
      <c r="B78" s="141" t="s">
        <v>50</v>
      </c>
      <c r="C78" s="160"/>
      <c r="D78" s="161">
        <v>1</v>
      </c>
      <c r="E78" s="161">
        <v>2</v>
      </c>
      <c r="F78" s="161">
        <v>3</v>
      </c>
    </row>
    <row r="79" spans="1:6" ht="15.75">
      <c r="A79" s="159">
        <v>76</v>
      </c>
      <c r="B79" s="141" t="s">
        <v>51</v>
      </c>
      <c r="C79" s="160"/>
      <c r="D79" s="161">
        <v>1</v>
      </c>
      <c r="E79" s="161">
        <v>2</v>
      </c>
      <c r="F79" s="161">
        <v>3</v>
      </c>
    </row>
    <row r="80" spans="1:6" ht="15.75">
      <c r="A80" s="159">
        <v>77</v>
      </c>
      <c r="B80" s="141" t="s">
        <v>52</v>
      </c>
      <c r="C80" s="160"/>
      <c r="D80" s="161">
        <v>0.8</v>
      </c>
      <c r="E80" s="161">
        <v>1.5</v>
      </c>
      <c r="F80" s="161">
        <v>2.2999999999999998</v>
      </c>
    </row>
    <row r="81" spans="1:6" ht="15.75">
      <c r="A81" s="159">
        <v>78</v>
      </c>
      <c r="B81" s="141" t="s">
        <v>53</v>
      </c>
      <c r="C81" s="160"/>
      <c r="D81" s="161">
        <v>1</v>
      </c>
      <c r="E81" s="161">
        <v>2</v>
      </c>
      <c r="F81" s="161">
        <v>3</v>
      </c>
    </row>
    <row r="82" spans="1:6" ht="15.75">
      <c r="A82" s="159">
        <v>79</v>
      </c>
      <c r="B82" s="162" t="s">
        <v>54</v>
      </c>
      <c r="C82" s="160"/>
      <c r="D82" s="161">
        <v>1</v>
      </c>
      <c r="E82" s="161">
        <v>2</v>
      </c>
      <c r="F82" s="161">
        <v>3</v>
      </c>
    </row>
    <row r="83" spans="1:6" ht="15.75">
      <c r="A83" s="159">
        <v>80</v>
      </c>
      <c r="B83" s="141" t="s">
        <v>55</v>
      </c>
      <c r="C83" s="160"/>
      <c r="D83" s="161">
        <v>1</v>
      </c>
      <c r="E83" s="161">
        <v>2</v>
      </c>
      <c r="F83" s="161">
        <v>3</v>
      </c>
    </row>
    <row r="84" spans="1:6" ht="15.75">
      <c r="A84" s="159">
        <v>81</v>
      </c>
      <c r="B84" s="141" t="s">
        <v>56</v>
      </c>
      <c r="C84" s="160"/>
      <c r="D84" s="161">
        <v>1</v>
      </c>
      <c r="E84" s="161">
        <v>2</v>
      </c>
      <c r="F84" s="161">
        <v>3</v>
      </c>
    </row>
    <row r="85" spans="1:6" ht="15.75">
      <c r="A85" s="159">
        <v>82</v>
      </c>
      <c r="B85" s="141" t="s">
        <v>57</v>
      </c>
      <c r="C85" s="160"/>
      <c r="D85" s="161">
        <v>0.7</v>
      </c>
      <c r="E85" s="161">
        <v>1.4</v>
      </c>
      <c r="F85" s="161">
        <v>2.0999999999999996</v>
      </c>
    </row>
    <row r="86" spans="1:6" ht="15.75">
      <c r="A86" s="159">
        <v>83</v>
      </c>
      <c r="B86" s="141" t="s">
        <v>58</v>
      </c>
      <c r="C86" s="160"/>
      <c r="D86" s="161">
        <v>1.5</v>
      </c>
      <c r="E86" s="161">
        <v>3</v>
      </c>
      <c r="F86" s="161">
        <v>4.5</v>
      </c>
    </row>
    <row r="87" spans="1:6" ht="15.75">
      <c r="A87" s="159">
        <v>84</v>
      </c>
      <c r="B87" s="141" t="s">
        <v>59</v>
      </c>
      <c r="C87" s="160"/>
      <c r="D87" s="161">
        <v>1</v>
      </c>
      <c r="E87" s="161">
        <v>2</v>
      </c>
      <c r="F87" s="161">
        <v>3</v>
      </c>
    </row>
    <row r="88" spans="1:6" ht="15.75">
      <c r="A88" s="159">
        <v>85</v>
      </c>
      <c r="B88" s="141" t="s">
        <v>60</v>
      </c>
      <c r="C88" s="160"/>
      <c r="D88" s="161">
        <v>0.7</v>
      </c>
      <c r="E88" s="161">
        <v>1.4</v>
      </c>
      <c r="F88" s="161">
        <v>2.0999999999999996</v>
      </c>
    </row>
    <row r="89" spans="1:6" ht="15.75">
      <c r="A89" s="159">
        <v>86</v>
      </c>
      <c r="B89" s="141" t="s">
        <v>61</v>
      </c>
      <c r="C89" s="160"/>
      <c r="D89" s="161">
        <v>1</v>
      </c>
      <c r="E89" s="161">
        <v>2</v>
      </c>
      <c r="F89" s="161">
        <v>3</v>
      </c>
    </row>
    <row r="90" spans="1:6" ht="15.75">
      <c r="A90" s="159">
        <v>87</v>
      </c>
      <c r="B90" s="141" t="s">
        <v>62</v>
      </c>
      <c r="C90" s="160"/>
      <c r="D90" s="161">
        <v>0.7</v>
      </c>
      <c r="E90" s="161">
        <v>1.4</v>
      </c>
      <c r="F90" s="161">
        <v>2.0999999999999996</v>
      </c>
    </row>
    <row r="91" spans="1:6" ht="15.75">
      <c r="A91" s="159">
        <v>88</v>
      </c>
      <c r="B91" s="141" t="s">
        <v>63</v>
      </c>
      <c r="C91" s="160"/>
      <c r="D91" s="161">
        <v>0.7</v>
      </c>
      <c r="E91" s="161">
        <v>1.4</v>
      </c>
      <c r="F91" s="161">
        <v>2.0999999999999996</v>
      </c>
    </row>
    <row r="92" spans="1:6" ht="15.75">
      <c r="A92" s="159">
        <v>89</v>
      </c>
      <c r="B92" s="141" t="s">
        <v>64</v>
      </c>
      <c r="C92" s="160"/>
      <c r="D92" s="161">
        <v>1</v>
      </c>
      <c r="E92" s="161">
        <v>2</v>
      </c>
      <c r="F92" s="161">
        <v>3</v>
      </c>
    </row>
    <row r="93" spans="1:6" ht="15.75">
      <c r="A93" s="159">
        <v>90</v>
      </c>
      <c r="B93" s="162" t="s">
        <v>65</v>
      </c>
      <c r="C93" s="163"/>
      <c r="D93" s="161">
        <v>1</v>
      </c>
      <c r="E93" s="161">
        <v>2</v>
      </c>
      <c r="F93" s="161">
        <v>3</v>
      </c>
    </row>
    <row r="94" spans="1:6" ht="15.75">
      <c r="A94" s="159">
        <v>91</v>
      </c>
      <c r="B94" s="141" t="s">
        <v>66</v>
      </c>
      <c r="C94" s="160"/>
      <c r="D94" s="161">
        <v>1</v>
      </c>
      <c r="E94" s="161">
        <v>2</v>
      </c>
      <c r="F94" s="161">
        <v>3</v>
      </c>
    </row>
    <row r="95" spans="1:6" ht="15.75">
      <c r="A95" s="159">
        <v>92</v>
      </c>
      <c r="B95" s="141" t="s">
        <v>67</v>
      </c>
      <c r="C95" s="160"/>
      <c r="D95" s="161">
        <v>0.7</v>
      </c>
      <c r="E95" s="161">
        <v>1.4</v>
      </c>
      <c r="F95" s="161">
        <v>2.0999999999999996</v>
      </c>
    </row>
    <row r="96" spans="1:6" ht="15.75">
      <c r="A96" s="159">
        <v>93</v>
      </c>
      <c r="B96" s="141" t="s">
        <v>68</v>
      </c>
      <c r="C96" s="160"/>
      <c r="D96" s="161">
        <v>0.7</v>
      </c>
      <c r="E96" s="161">
        <v>1.4</v>
      </c>
      <c r="F96" s="161">
        <v>2.0999999999999996</v>
      </c>
    </row>
    <row r="97" spans="1:6" ht="15.75">
      <c r="A97" s="159">
        <v>94</v>
      </c>
      <c r="B97" s="141" t="s">
        <v>69</v>
      </c>
      <c r="C97" s="160"/>
      <c r="D97" s="161">
        <v>0.7</v>
      </c>
      <c r="E97" s="161">
        <v>1.4</v>
      </c>
      <c r="F97" s="161">
        <v>2.0999999999999996</v>
      </c>
    </row>
    <row r="98" spans="1:6" ht="15.75">
      <c r="A98" s="159">
        <v>95</v>
      </c>
      <c r="B98" s="141" t="s">
        <v>70</v>
      </c>
      <c r="C98" s="160"/>
      <c r="D98" s="161">
        <v>1.5</v>
      </c>
      <c r="E98" s="161">
        <v>3</v>
      </c>
      <c r="F98" s="161">
        <v>4.5</v>
      </c>
    </row>
    <row r="99" spans="1:6" ht="15.75">
      <c r="A99" s="159">
        <v>96</v>
      </c>
      <c r="B99" s="141" t="s">
        <v>71</v>
      </c>
      <c r="C99" s="160"/>
      <c r="D99" s="161">
        <v>0.7</v>
      </c>
      <c r="E99" s="161">
        <v>1.4</v>
      </c>
      <c r="F99" s="161">
        <v>2.0999999999999996</v>
      </c>
    </row>
    <row r="100" spans="1:6" ht="15.75">
      <c r="A100" s="159">
        <v>97</v>
      </c>
      <c r="B100" s="141" t="s">
        <v>72</v>
      </c>
      <c r="C100" s="160"/>
      <c r="D100" s="161">
        <v>0.7</v>
      </c>
      <c r="E100" s="161">
        <v>1.4</v>
      </c>
      <c r="F100" s="161">
        <v>2.0999999999999996</v>
      </c>
    </row>
    <row r="101" spans="1:6" ht="15.75">
      <c r="A101" s="159">
        <v>98</v>
      </c>
      <c r="B101" s="141" t="s">
        <v>73</v>
      </c>
      <c r="C101" s="160"/>
      <c r="D101" s="161">
        <v>1.5</v>
      </c>
      <c r="E101" s="161">
        <v>3</v>
      </c>
      <c r="F101" s="161">
        <v>4.5</v>
      </c>
    </row>
    <row r="102" spans="1:6" ht="15.75">
      <c r="A102" s="159">
        <v>99</v>
      </c>
      <c r="B102" s="141" t="s">
        <v>74</v>
      </c>
      <c r="C102" s="160"/>
      <c r="D102" s="161">
        <v>1</v>
      </c>
      <c r="E102" s="161">
        <v>2</v>
      </c>
      <c r="F102" s="161">
        <v>3</v>
      </c>
    </row>
    <row r="103" spans="1:6" ht="15.75">
      <c r="A103" s="159">
        <v>100</v>
      </c>
      <c r="B103" s="141" t="s">
        <v>75</v>
      </c>
      <c r="C103" s="160"/>
      <c r="D103" s="161">
        <v>1.5</v>
      </c>
      <c r="E103" s="161">
        <v>3</v>
      </c>
      <c r="F103" s="161">
        <v>4.5</v>
      </c>
    </row>
    <row r="104" spans="1:6" ht="15.75">
      <c r="A104" s="159">
        <v>101</v>
      </c>
      <c r="B104" s="141" t="s">
        <v>76</v>
      </c>
      <c r="C104" s="160"/>
      <c r="D104" s="161">
        <v>0.7</v>
      </c>
      <c r="E104" s="161">
        <v>1.4</v>
      </c>
      <c r="F104" s="161">
        <v>2.0999999999999996</v>
      </c>
    </row>
    <row r="105" spans="1:6" ht="15.75">
      <c r="A105" s="159">
        <v>102</v>
      </c>
      <c r="B105" s="141" t="s">
        <v>77</v>
      </c>
      <c r="C105" s="160"/>
      <c r="D105" s="161">
        <v>1.5</v>
      </c>
      <c r="E105" s="161">
        <v>3</v>
      </c>
      <c r="F105" s="161">
        <v>4.5</v>
      </c>
    </row>
    <row r="106" spans="1:6" ht="15.75">
      <c r="A106" s="159">
        <v>103</v>
      </c>
      <c r="B106" s="141" t="s">
        <v>78</v>
      </c>
      <c r="C106" s="160"/>
      <c r="D106" s="161">
        <v>0.7</v>
      </c>
      <c r="E106" s="161">
        <v>1.4</v>
      </c>
      <c r="F106" s="161">
        <v>2.0999999999999996</v>
      </c>
    </row>
    <row r="107" spans="1:6" ht="15.75">
      <c r="A107" s="159">
        <v>104</v>
      </c>
      <c r="B107" s="141" t="s">
        <v>79</v>
      </c>
      <c r="C107" s="160"/>
      <c r="D107" s="161">
        <v>0.7</v>
      </c>
      <c r="E107" s="161">
        <v>1.4</v>
      </c>
      <c r="F107" s="161">
        <v>2.0999999999999996</v>
      </c>
    </row>
    <row r="108" spans="1:6" ht="15.75">
      <c r="A108" s="159">
        <v>105</v>
      </c>
      <c r="B108" s="141" t="s">
        <v>80</v>
      </c>
      <c r="C108" s="160"/>
      <c r="D108" s="161">
        <v>0.7</v>
      </c>
      <c r="E108" s="161">
        <v>1.4</v>
      </c>
      <c r="F108" s="161">
        <v>2.0999999999999996</v>
      </c>
    </row>
    <row r="109" spans="1:6" ht="15.75">
      <c r="A109" s="159">
        <v>106</v>
      </c>
      <c r="B109" s="141" t="s">
        <v>1377</v>
      </c>
      <c r="C109" s="160"/>
      <c r="D109" s="161">
        <v>1</v>
      </c>
      <c r="E109" s="161">
        <v>2</v>
      </c>
      <c r="F109" s="161">
        <v>3</v>
      </c>
    </row>
    <row r="110" spans="1:6" ht="15.75">
      <c r="A110" s="159">
        <v>107</v>
      </c>
      <c r="B110" s="141" t="s">
        <v>81</v>
      </c>
      <c r="C110" s="160"/>
      <c r="D110" s="161">
        <v>0.7</v>
      </c>
      <c r="E110" s="161">
        <v>1.4</v>
      </c>
      <c r="F110" s="161">
        <v>2.0999999999999996</v>
      </c>
    </row>
    <row r="111" spans="1:6" ht="15.75">
      <c r="A111" s="159">
        <v>108</v>
      </c>
      <c r="B111" s="141" t="s">
        <v>82</v>
      </c>
      <c r="C111" s="160"/>
      <c r="D111" s="161">
        <v>0.8</v>
      </c>
      <c r="E111" s="161">
        <v>1.5</v>
      </c>
      <c r="F111" s="161">
        <v>2.2999999999999998</v>
      </c>
    </row>
    <row r="112" spans="1:6" ht="15.75">
      <c r="A112" s="159">
        <v>109</v>
      </c>
      <c r="B112" s="141" t="s">
        <v>83</v>
      </c>
      <c r="C112" s="160"/>
      <c r="D112" s="161">
        <v>1</v>
      </c>
      <c r="E112" s="161">
        <v>2</v>
      </c>
      <c r="F112" s="161">
        <v>3</v>
      </c>
    </row>
    <row r="113" spans="1:6" ht="15.75">
      <c r="A113" s="159">
        <v>110</v>
      </c>
      <c r="B113" s="141" t="s">
        <v>84</v>
      </c>
      <c r="C113" s="160"/>
      <c r="D113" s="161">
        <v>1.5</v>
      </c>
      <c r="E113" s="161">
        <v>3</v>
      </c>
      <c r="F113" s="161">
        <v>4.5</v>
      </c>
    </row>
    <row r="114" spans="1:6" ht="15.75">
      <c r="A114" s="159">
        <v>111</v>
      </c>
      <c r="B114" s="141" t="s">
        <v>85</v>
      </c>
      <c r="C114" s="160"/>
      <c r="D114" s="161">
        <v>0.7</v>
      </c>
      <c r="E114" s="161">
        <v>1.4</v>
      </c>
      <c r="F114" s="161">
        <v>2.0999999999999996</v>
      </c>
    </row>
    <row r="115" spans="1:6" ht="15.75">
      <c r="A115" s="159">
        <v>112</v>
      </c>
      <c r="B115" s="141" t="s">
        <v>86</v>
      </c>
      <c r="C115" s="160"/>
      <c r="D115" s="161">
        <v>0.7</v>
      </c>
      <c r="E115" s="161">
        <v>1.4</v>
      </c>
      <c r="F115" s="161">
        <v>2.0999999999999996</v>
      </c>
    </row>
    <row r="116" spans="1:6" ht="15.75">
      <c r="A116" s="159">
        <v>113</v>
      </c>
      <c r="B116" s="162" t="s">
        <v>87</v>
      </c>
      <c r="C116" s="160"/>
      <c r="D116" s="161">
        <v>1.5</v>
      </c>
      <c r="E116" s="161">
        <v>3</v>
      </c>
      <c r="F116" s="161">
        <v>4.5</v>
      </c>
    </row>
    <row r="117" spans="1:6" ht="15.75">
      <c r="A117" s="159">
        <v>114</v>
      </c>
      <c r="B117" s="141" t="s">
        <v>88</v>
      </c>
      <c r="C117" s="160"/>
      <c r="D117" s="161">
        <v>0.8</v>
      </c>
      <c r="E117" s="161">
        <v>1.5</v>
      </c>
      <c r="F117" s="161">
        <v>2.2999999999999998</v>
      </c>
    </row>
    <row r="118" spans="1:6" ht="15.75">
      <c r="A118" s="159">
        <v>115</v>
      </c>
      <c r="B118" s="141" t="s">
        <v>89</v>
      </c>
      <c r="C118" s="160"/>
      <c r="D118" s="161">
        <v>0.7</v>
      </c>
      <c r="E118" s="161">
        <v>1.4</v>
      </c>
      <c r="F118" s="161">
        <v>2.0999999999999996</v>
      </c>
    </row>
    <row r="119" spans="1:6" ht="15.75">
      <c r="A119" s="159">
        <v>116</v>
      </c>
      <c r="B119" s="141" t="s">
        <v>90</v>
      </c>
      <c r="C119" s="160"/>
      <c r="D119" s="161">
        <v>1.5</v>
      </c>
      <c r="E119" s="161">
        <v>3</v>
      </c>
      <c r="F119" s="161">
        <v>4.5</v>
      </c>
    </row>
    <row r="120" spans="1:6" ht="15.75">
      <c r="A120" s="159">
        <v>117</v>
      </c>
      <c r="B120" s="141" t="s">
        <v>91</v>
      </c>
      <c r="C120" s="160"/>
      <c r="D120" s="161">
        <v>1</v>
      </c>
      <c r="E120" s="161">
        <v>2</v>
      </c>
      <c r="F120" s="161">
        <v>3</v>
      </c>
    </row>
    <row r="121" spans="1:6" ht="15.75">
      <c r="A121" s="159">
        <v>118</v>
      </c>
      <c r="B121" s="141" t="s">
        <v>92</v>
      </c>
      <c r="C121" s="160"/>
      <c r="D121" s="161">
        <v>1.5</v>
      </c>
      <c r="E121" s="161">
        <v>3</v>
      </c>
      <c r="F121" s="161">
        <v>4.5</v>
      </c>
    </row>
    <row r="122" spans="1:6" ht="15.75">
      <c r="A122" s="159">
        <v>119</v>
      </c>
      <c r="B122" s="141" t="s">
        <v>93</v>
      </c>
      <c r="C122" s="160"/>
      <c r="D122" s="161">
        <v>1.5</v>
      </c>
      <c r="E122" s="161">
        <v>3</v>
      </c>
      <c r="F122" s="161">
        <v>4.5</v>
      </c>
    </row>
    <row r="123" spans="1:6" ht="15.75">
      <c r="A123" s="159">
        <v>120</v>
      </c>
      <c r="B123" s="141" t="s">
        <v>94</v>
      </c>
      <c r="C123" s="160"/>
      <c r="D123" s="161">
        <v>0.8</v>
      </c>
      <c r="E123" s="161">
        <v>1.5</v>
      </c>
      <c r="F123" s="161">
        <v>2.2999999999999998</v>
      </c>
    </row>
    <row r="124" spans="1:6" ht="15.75">
      <c r="A124" s="159">
        <v>121</v>
      </c>
      <c r="B124" s="141" t="s">
        <v>95</v>
      </c>
      <c r="C124" s="160"/>
      <c r="D124" s="161">
        <v>1.5</v>
      </c>
      <c r="E124" s="161">
        <v>3</v>
      </c>
      <c r="F124" s="161">
        <v>4.5</v>
      </c>
    </row>
    <row r="125" spans="1:6" ht="15.75">
      <c r="A125" s="159">
        <v>122</v>
      </c>
      <c r="B125" s="141" t="s">
        <v>96</v>
      </c>
      <c r="C125" s="160"/>
      <c r="D125" s="161">
        <v>0.7</v>
      </c>
      <c r="E125" s="161">
        <v>1.4</v>
      </c>
      <c r="F125" s="161">
        <v>2.0999999999999996</v>
      </c>
    </row>
    <row r="126" spans="1:6" ht="15.75">
      <c r="A126" s="159">
        <v>123</v>
      </c>
      <c r="B126" s="141" t="s">
        <v>97</v>
      </c>
      <c r="C126" s="160"/>
      <c r="D126" s="161">
        <v>1.5</v>
      </c>
      <c r="E126" s="161">
        <v>3</v>
      </c>
      <c r="F126" s="161">
        <v>4.5</v>
      </c>
    </row>
    <row r="127" spans="1:6" ht="15.75">
      <c r="A127" s="159">
        <v>124</v>
      </c>
      <c r="B127" s="141" t="s">
        <v>98</v>
      </c>
      <c r="C127" s="160"/>
      <c r="D127" s="161">
        <v>1</v>
      </c>
      <c r="E127" s="161">
        <v>2</v>
      </c>
      <c r="F127" s="161">
        <v>3</v>
      </c>
    </row>
    <row r="128" spans="1:6" ht="15.75">
      <c r="A128" s="159">
        <v>125</v>
      </c>
      <c r="B128" s="141" t="s">
        <v>99</v>
      </c>
      <c r="C128" s="160"/>
      <c r="D128" s="161">
        <v>0.7</v>
      </c>
      <c r="E128" s="161">
        <v>1.4</v>
      </c>
      <c r="F128" s="161">
        <v>2.0999999999999996</v>
      </c>
    </row>
    <row r="129" spans="1:6" ht="15.75">
      <c r="A129" s="159">
        <v>126</v>
      </c>
      <c r="B129" s="141" t="s">
        <v>100</v>
      </c>
      <c r="C129" s="160"/>
      <c r="D129" s="161">
        <v>0.7</v>
      </c>
      <c r="E129" s="161">
        <v>1.4</v>
      </c>
      <c r="F129" s="161">
        <v>2.0999999999999996</v>
      </c>
    </row>
    <row r="130" spans="1:6" ht="15.75">
      <c r="A130" s="159">
        <v>127</v>
      </c>
      <c r="B130" s="141" t="s">
        <v>101</v>
      </c>
      <c r="C130" s="160"/>
      <c r="D130" s="161">
        <v>1</v>
      </c>
      <c r="E130" s="161">
        <v>2</v>
      </c>
      <c r="F130" s="161">
        <v>3</v>
      </c>
    </row>
    <row r="131" spans="1:6" ht="15.75">
      <c r="A131" s="159">
        <v>128</v>
      </c>
      <c r="B131" s="141" t="s">
        <v>102</v>
      </c>
      <c r="C131" s="160"/>
      <c r="D131" s="161">
        <v>0.5</v>
      </c>
      <c r="E131" s="161">
        <v>1</v>
      </c>
      <c r="F131" s="161">
        <v>1.5</v>
      </c>
    </row>
    <row r="132" spans="1:6" ht="15.75">
      <c r="A132" s="159">
        <v>129</v>
      </c>
      <c r="B132" s="141" t="s">
        <v>103</v>
      </c>
      <c r="C132" s="160"/>
      <c r="D132" s="161">
        <v>1</v>
      </c>
      <c r="E132" s="161">
        <v>2</v>
      </c>
      <c r="F132" s="161">
        <v>3</v>
      </c>
    </row>
    <row r="133" spans="1:6" ht="15.75">
      <c r="A133" s="159">
        <v>130</v>
      </c>
      <c r="B133" s="141" t="s">
        <v>104</v>
      </c>
      <c r="C133" s="160"/>
      <c r="D133" s="161">
        <v>0.5</v>
      </c>
      <c r="E133" s="161">
        <v>1</v>
      </c>
      <c r="F133" s="161">
        <v>1.5</v>
      </c>
    </row>
    <row r="134" spans="1:6" ht="15.75">
      <c r="A134" s="159">
        <v>131</v>
      </c>
      <c r="B134" s="141" t="s">
        <v>105</v>
      </c>
      <c r="C134" s="160"/>
      <c r="D134" s="161">
        <v>0.7</v>
      </c>
      <c r="E134" s="161">
        <v>1.4</v>
      </c>
      <c r="F134" s="161">
        <v>2.0999999999999996</v>
      </c>
    </row>
    <row r="135" spans="1:6" ht="15.75">
      <c r="A135" s="159">
        <v>132</v>
      </c>
      <c r="B135" s="141" t="s">
        <v>106</v>
      </c>
      <c r="C135" s="160"/>
      <c r="D135" s="161">
        <v>1</v>
      </c>
      <c r="E135" s="161">
        <v>2</v>
      </c>
      <c r="F135" s="161">
        <v>3</v>
      </c>
    </row>
    <row r="136" spans="1:6" ht="15.75">
      <c r="A136" s="159">
        <v>133</v>
      </c>
      <c r="B136" s="164" t="s">
        <v>107</v>
      </c>
      <c r="C136" s="160"/>
      <c r="D136" s="161">
        <v>1.5</v>
      </c>
      <c r="E136" s="161">
        <v>3</v>
      </c>
      <c r="F136" s="161">
        <v>4.5</v>
      </c>
    </row>
    <row r="137" spans="1:6" ht="15.75">
      <c r="A137" s="159">
        <v>134</v>
      </c>
      <c r="B137" s="162" t="s">
        <v>108</v>
      </c>
      <c r="C137" s="163"/>
      <c r="D137" s="161">
        <v>1.5</v>
      </c>
      <c r="E137" s="161">
        <v>3</v>
      </c>
      <c r="F137" s="161">
        <v>4.5</v>
      </c>
    </row>
    <row r="138" spans="1:6" ht="15.75">
      <c r="A138" s="159">
        <v>135</v>
      </c>
      <c r="B138" s="141" t="s">
        <v>109</v>
      </c>
      <c r="C138" s="160"/>
      <c r="D138" s="161">
        <v>1</v>
      </c>
      <c r="E138" s="161">
        <v>2</v>
      </c>
      <c r="F138" s="161">
        <v>3</v>
      </c>
    </row>
    <row r="139" spans="1:6" ht="15.75">
      <c r="A139" s="159">
        <v>136</v>
      </c>
      <c r="B139" s="141" t="s">
        <v>110</v>
      </c>
      <c r="C139" s="160"/>
      <c r="D139" s="161">
        <v>0.61</v>
      </c>
      <c r="E139" s="161">
        <v>1</v>
      </c>
      <c r="F139" s="161">
        <v>1.6099999999999999</v>
      </c>
    </row>
    <row r="140" spans="1:6" ht="15.75">
      <c r="A140" s="159">
        <v>137</v>
      </c>
      <c r="B140" s="141" t="s">
        <v>111</v>
      </c>
      <c r="C140" s="160"/>
      <c r="D140" s="161">
        <v>1</v>
      </c>
      <c r="E140" s="161">
        <v>2</v>
      </c>
      <c r="F140" s="161">
        <v>3</v>
      </c>
    </row>
    <row r="141" spans="1:6" ht="15.75">
      <c r="A141" s="159">
        <v>138</v>
      </c>
      <c r="B141" s="141" t="s">
        <v>112</v>
      </c>
      <c r="C141" s="160"/>
      <c r="D141" s="161">
        <v>0.5</v>
      </c>
      <c r="E141" s="161">
        <v>1</v>
      </c>
      <c r="F141" s="161">
        <v>1.5</v>
      </c>
    </row>
    <row r="142" spans="1:6" ht="15.75">
      <c r="A142" s="159">
        <v>139</v>
      </c>
      <c r="B142" s="141" t="s">
        <v>113</v>
      </c>
      <c r="C142" s="160"/>
      <c r="D142" s="161">
        <v>0.7</v>
      </c>
      <c r="E142" s="161">
        <v>1.5</v>
      </c>
      <c r="F142" s="161">
        <v>2.2000000000000002</v>
      </c>
    </row>
    <row r="143" spans="1:6" ht="15.75">
      <c r="A143" s="159">
        <v>140</v>
      </c>
      <c r="B143" s="141" t="s">
        <v>114</v>
      </c>
      <c r="C143" s="160"/>
      <c r="D143" s="161">
        <v>0.7</v>
      </c>
      <c r="E143" s="161">
        <v>1.5</v>
      </c>
      <c r="F143" s="161">
        <v>2.2000000000000002</v>
      </c>
    </row>
    <row r="144" spans="1:6" ht="15.75">
      <c r="A144" s="159">
        <v>141</v>
      </c>
      <c r="B144" s="141" t="s">
        <v>115</v>
      </c>
      <c r="C144" s="160"/>
      <c r="D144" s="161">
        <v>1.5</v>
      </c>
      <c r="E144" s="161">
        <v>3</v>
      </c>
      <c r="F144" s="161">
        <v>4.5</v>
      </c>
    </row>
    <row r="145" spans="1:10" ht="15.75">
      <c r="A145" s="159">
        <v>142</v>
      </c>
      <c r="B145" s="141" t="s">
        <v>116</v>
      </c>
      <c r="C145" s="160"/>
      <c r="D145" s="161">
        <v>0.7</v>
      </c>
      <c r="E145" s="161">
        <v>1.4</v>
      </c>
      <c r="F145" s="161">
        <v>2.0999999999999996</v>
      </c>
    </row>
    <row r="146" spans="1:10" ht="15.75">
      <c r="A146" s="159">
        <v>143</v>
      </c>
      <c r="B146" s="141" t="s">
        <v>86</v>
      </c>
      <c r="C146" s="160"/>
      <c r="D146" s="161">
        <v>0.5</v>
      </c>
      <c r="E146" s="161">
        <v>1</v>
      </c>
      <c r="F146" s="161">
        <v>1.5</v>
      </c>
    </row>
    <row r="147" spans="1:10" ht="15.75">
      <c r="A147" s="159">
        <v>144</v>
      </c>
      <c r="B147" s="141" t="s">
        <v>117</v>
      </c>
      <c r="C147" s="160"/>
      <c r="D147" s="161">
        <v>0.7</v>
      </c>
      <c r="E147" s="161">
        <v>1.5</v>
      </c>
      <c r="F147" s="161">
        <v>2.2000000000000002</v>
      </c>
    </row>
    <row r="148" spans="1:10" ht="15.75">
      <c r="A148" s="159">
        <v>145</v>
      </c>
      <c r="B148" s="141" t="s">
        <v>118</v>
      </c>
      <c r="C148" s="160"/>
      <c r="D148" s="161">
        <v>0.7</v>
      </c>
      <c r="E148" s="161">
        <v>1.5</v>
      </c>
      <c r="F148" s="161">
        <v>2.2000000000000002</v>
      </c>
    </row>
    <row r="149" spans="1:10" ht="15.75">
      <c r="A149" s="159">
        <v>146</v>
      </c>
      <c r="B149" s="141" t="s">
        <v>119</v>
      </c>
      <c r="C149" s="160"/>
      <c r="D149" s="161">
        <v>0</v>
      </c>
      <c r="E149" s="161">
        <v>0</v>
      </c>
      <c r="F149" s="161">
        <v>0</v>
      </c>
      <c r="I149" s="22">
        <v>0.7</v>
      </c>
      <c r="J149" s="22">
        <v>1.4</v>
      </c>
    </row>
    <row r="150" spans="1:10" ht="15.75">
      <c r="A150" s="159">
        <v>147</v>
      </c>
      <c r="B150" s="141" t="s">
        <v>120</v>
      </c>
      <c r="C150" s="160"/>
      <c r="D150" s="161">
        <v>1.5</v>
      </c>
      <c r="E150" s="161">
        <v>3</v>
      </c>
      <c r="F150" s="161">
        <v>4.5</v>
      </c>
    </row>
    <row r="151" spans="1:10" ht="15.75">
      <c r="A151" s="159">
        <v>148</v>
      </c>
      <c r="B151" s="141" t="s">
        <v>121</v>
      </c>
      <c r="C151" s="160"/>
      <c r="D151" s="161">
        <v>1</v>
      </c>
      <c r="E151" s="161">
        <v>2</v>
      </c>
      <c r="F151" s="161">
        <v>3</v>
      </c>
    </row>
    <row r="152" spans="1:10" ht="15.75">
      <c r="A152" s="159">
        <v>149</v>
      </c>
      <c r="B152" s="141" t="s">
        <v>122</v>
      </c>
      <c r="C152" s="160"/>
      <c r="D152" s="161">
        <v>1</v>
      </c>
      <c r="E152" s="161">
        <v>2</v>
      </c>
      <c r="F152" s="161">
        <v>3</v>
      </c>
    </row>
    <row r="153" spans="1:10" ht="15.75">
      <c r="A153" s="159">
        <v>150</v>
      </c>
      <c r="B153" s="141" t="s">
        <v>123</v>
      </c>
      <c r="C153" s="160"/>
      <c r="D153" s="161">
        <v>1.5</v>
      </c>
      <c r="E153" s="161">
        <v>3</v>
      </c>
      <c r="F153" s="161">
        <v>4.5</v>
      </c>
    </row>
    <row r="154" spans="1:10" ht="15.75">
      <c r="A154" s="159">
        <v>151</v>
      </c>
      <c r="B154" s="141" t="s">
        <v>124</v>
      </c>
      <c r="C154" s="160"/>
      <c r="D154" s="161">
        <v>0.5</v>
      </c>
      <c r="E154" s="161">
        <v>1</v>
      </c>
      <c r="F154" s="161">
        <v>1.5</v>
      </c>
    </row>
    <row r="155" spans="1:10" ht="15.75">
      <c r="A155" s="159">
        <v>152</v>
      </c>
      <c r="B155" s="141" t="s">
        <v>125</v>
      </c>
      <c r="C155" s="160"/>
      <c r="D155" s="161">
        <v>1</v>
      </c>
      <c r="E155" s="161">
        <v>2</v>
      </c>
      <c r="F155" s="161">
        <v>3</v>
      </c>
    </row>
    <row r="156" spans="1:10" ht="15.75">
      <c r="A156" s="159">
        <v>153</v>
      </c>
      <c r="B156" s="141" t="s">
        <v>126</v>
      </c>
      <c r="C156" s="160"/>
      <c r="D156" s="161">
        <v>1</v>
      </c>
      <c r="E156" s="161">
        <v>2</v>
      </c>
      <c r="F156" s="161">
        <v>3</v>
      </c>
    </row>
    <row r="157" spans="1:10" ht="15.75">
      <c r="A157" s="159">
        <v>154</v>
      </c>
      <c r="B157" s="141" t="s">
        <v>127</v>
      </c>
      <c r="C157" s="160"/>
      <c r="D157" s="161">
        <v>1</v>
      </c>
      <c r="E157" s="161">
        <v>1.5</v>
      </c>
      <c r="F157" s="161">
        <v>2.5</v>
      </c>
    </row>
    <row r="158" spans="1:10" ht="15.75">
      <c r="A158" s="159">
        <v>155</v>
      </c>
      <c r="B158" s="141" t="s">
        <v>128</v>
      </c>
      <c r="C158" s="160"/>
      <c r="D158" s="161">
        <v>1</v>
      </c>
      <c r="E158" s="161">
        <v>2</v>
      </c>
      <c r="F158" s="161">
        <v>3</v>
      </c>
    </row>
    <row r="159" spans="1:10" ht="15.75">
      <c r="A159" s="159">
        <v>156</v>
      </c>
      <c r="B159" s="141" t="s">
        <v>129</v>
      </c>
      <c r="C159" s="160"/>
      <c r="D159" s="161">
        <v>1</v>
      </c>
      <c r="E159" s="161">
        <v>2</v>
      </c>
      <c r="F159" s="161">
        <v>3</v>
      </c>
    </row>
    <row r="160" spans="1:10" ht="15.75">
      <c r="A160" s="159">
        <v>157</v>
      </c>
      <c r="B160" s="141" t="s">
        <v>130</v>
      </c>
      <c r="C160" s="160"/>
      <c r="D160" s="161">
        <v>1.5</v>
      </c>
      <c r="E160" s="161">
        <v>3</v>
      </c>
      <c r="F160" s="161">
        <v>4.5</v>
      </c>
    </row>
    <row r="161" spans="1:6" ht="15.75">
      <c r="A161" s="159">
        <v>158</v>
      </c>
      <c r="B161" s="141" t="s">
        <v>131</v>
      </c>
      <c r="C161" s="160"/>
      <c r="D161" s="161">
        <v>0.7</v>
      </c>
      <c r="E161" s="161">
        <v>1.4</v>
      </c>
      <c r="F161" s="161">
        <v>2.0999999999999996</v>
      </c>
    </row>
    <row r="162" spans="1:6" ht="15.75">
      <c r="A162" s="159">
        <v>159</v>
      </c>
      <c r="B162" s="141" t="s">
        <v>132</v>
      </c>
      <c r="C162" s="160"/>
      <c r="D162" s="161">
        <v>0.89999999999999991</v>
      </c>
      <c r="E162" s="161">
        <v>1.7999999999999998</v>
      </c>
      <c r="F162" s="161">
        <v>2.6999999999999997</v>
      </c>
    </row>
    <row r="163" spans="1:6" ht="15.75">
      <c r="A163" s="159">
        <v>160</v>
      </c>
      <c r="B163" s="141" t="s">
        <v>133</v>
      </c>
      <c r="C163" s="160"/>
      <c r="D163" s="161">
        <v>0.7</v>
      </c>
      <c r="E163" s="161">
        <v>1.4</v>
      </c>
      <c r="F163" s="161">
        <v>2.0999999999999996</v>
      </c>
    </row>
    <row r="164" spans="1:6" ht="15.75">
      <c r="A164" s="159">
        <v>161</v>
      </c>
      <c r="B164" s="141" t="s">
        <v>134</v>
      </c>
      <c r="C164" s="160"/>
      <c r="D164" s="161">
        <v>0.7</v>
      </c>
      <c r="E164" s="161">
        <v>1.4</v>
      </c>
      <c r="F164" s="161">
        <v>2.0999999999999996</v>
      </c>
    </row>
    <row r="165" spans="1:6" ht="15.75">
      <c r="A165" s="159">
        <v>162</v>
      </c>
      <c r="B165" s="141" t="s">
        <v>135</v>
      </c>
      <c r="C165" s="160"/>
      <c r="D165" s="161">
        <v>1.5</v>
      </c>
      <c r="E165" s="161">
        <v>3</v>
      </c>
      <c r="F165" s="161">
        <v>4.5</v>
      </c>
    </row>
    <row r="166" spans="1:6" ht="15.75">
      <c r="A166" s="159">
        <v>163</v>
      </c>
      <c r="B166" s="141" t="s">
        <v>136</v>
      </c>
      <c r="C166" s="160"/>
      <c r="D166" s="161">
        <v>1</v>
      </c>
      <c r="E166" s="161">
        <v>2</v>
      </c>
      <c r="F166" s="161">
        <v>3</v>
      </c>
    </row>
    <row r="167" spans="1:6" ht="15.75">
      <c r="A167" s="159">
        <v>164</v>
      </c>
      <c r="B167" s="141" t="s">
        <v>905</v>
      </c>
      <c r="C167" s="160"/>
      <c r="D167" s="161">
        <v>1.5</v>
      </c>
      <c r="E167" s="161">
        <v>3</v>
      </c>
      <c r="F167" s="161">
        <v>4.5</v>
      </c>
    </row>
    <row r="168" spans="1:6" ht="15.75">
      <c r="A168" s="159">
        <v>165</v>
      </c>
      <c r="B168" s="141" t="s">
        <v>137</v>
      </c>
      <c r="C168" s="160"/>
      <c r="D168" s="161">
        <v>1.5</v>
      </c>
      <c r="E168" s="161">
        <v>3</v>
      </c>
      <c r="F168" s="161">
        <v>4.5</v>
      </c>
    </row>
    <row r="169" spans="1:6" ht="15.75">
      <c r="A169" s="159">
        <v>166</v>
      </c>
      <c r="B169" s="141" t="s">
        <v>138</v>
      </c>
      <c r="C169" s="160"/>
      <c r="D169" s="161">
        <v>1.5</v>
      </c>
      <c r="E169" s="161">
        <v>3</v>
      </c>
      <c r="F169" s="161">
        <v>4.5</v>
      </c>
    </row>
    <row r="170" spans="1:6" ht="15.75">
      <c r="A170" s="159">
        <v>167</v>
      </c>
      <c r="B170" s="141" t="s">
        <v>139</v>
      </c>
      <c r="C170" s="160"/>
      <c r="D170" s="161">
        <v>2.5</v>
      </c>
      <c r="E170" s="161">
        <v>3</v>
      </c>
      <c r="F170" s="161">
        <v>5.5</v>
      </c>
    </row>
    <row r="171" spans="1:6" ht="15.75">
      <c r="A171" s="141"/>
      <c r="B171" s="165"/>
      <c r="C171" s="166"/>
      <c r="D171" s="167">
        <v>180.40999999999997</v>
      </c>
      <c r="E171" s="167">
        <v>349.62999999999994</v>
      </c>
      <c r="F171" s="167">
        <v>530.04000000000053</v>
      </c>
    </row>
    <row r="172" spans="1:6" ht="15.75">
      <c r="A172" s="142"/>
      <c r="B172" s="168"/>
      <c r="C172" s="126"/>
      <c r="D172" s="126"/>
      <c r="E172" s="126"/>
      <c r="F172" s="142"/>
    </row>
    <row r="173" spans="1:6" ht="15.75">
      <c r="A173" s="170"/>
      <c r="B173" s="170"/>
      <c r="C173" s="170"/>
      <c r="D173" s="170"/>
      <c r="E173" s="170"/>
      <c r="F173" s="170"/>
    </row>
    <row r="174" spans="1:6" ht="15.75">
      <c r="A174" s="170"/>
      <c r="B174" s="170"/>
      <c r="C174" s="249"/>
      <c r="D174" s="249"/>
      <c r="E174" s="249"/>
      <c r="F174" s="249"/>
    </row>
    <row r="175" spans="1:6" ht="15.75">
      <c r="A175" s="170"/>
      <c r="B175" s="170"/>
      <c r="C175" s="249"/>
      <c r="D175" s="249"/>
      <c r="E175" s="249"/>
      <c r="F175" s="249"/>
    </row>
    <row r="176" spans="1:6" ht="15">
      <c r="A176" s="18"/>
      <c r="B176" s="18"/>
      <c r="C176" s="18"/>
      <c r="D176" s="18"/>
      <c r="E176" s="18"/>
      <c r="F176" s="18"/>
    </row>
    <row r="211" spans="6:6">
      <c r="F211" s="26"/>
    </row>
  </sheetData>
  <sortState ref="A3:G169">
    <sortCondition ref="A3:A169"/>
  </sortState>
  <mergeCells count="6">
    <mergeCell ref="A1:F1"/>
    <mergeCell ref="C175:F175"/>
    <mergeCell ref="C174:F174"/>
    <mergeCell ref="A2:B2"/>
    <mergeCell ref="C2:F2"/>
    <mergeCell ref="D3:E3"/>
  </mergeCells>
  <phoneticPr fontId="12" type="noConversion"/>
  <pageMargins left="0.5" right="0.5" top="0.75" bottom="0.5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U276"/>
  <sheetViews>
    <sheetView topLeftCell="A3" workbookViewId="0">
      <selection activeCell="C3" sqref="C1:D1048576"/>
    </sheetView>
  </sheetViews>
  <sheetFormatPr defaultRowHeight="12.75"/>
  <cols>
    <col min="2" max="2" width="18.140625" customWidth="1"/>
    <col min="3" max="3" width="17.140625" customWidth="1"/>
    <col min="4" max="4" width="14.28515625" customWidth="1"/>
    <col min="5" max="5" width="14.140625" customWidth="1"/>
    <col min="6" max="6" width="11.7109375" customWidth="1"/>
  </cols>
  <sheetData>
    <row r="1" spans="1:21" s="14" customFormat="1" ht="23.25">
      <c r="A1" s="264" t="s">
        <v>617</v>
      </c>
      <c r="B1" s="264"/>
      <c r="C1" s="264"/>
      <c r="D1" s="264"/>
      <c r="E1" s="264"/>
      <c r="F1" s="264"/>
      <c r="L1" s="51"/>
      <c r="M1" s="52"/>
      <c r="N1" s="52"/>
      <c r="Q1" s="38"/>
      <c r="R1" s="38"/>
      <c r="S1" s="38"/>
      <c r="T1" s="38"/>
      <c r="U1" s="38"/>
    </row>
    <row r="2" spans="1:21" s="14" customFormat="1" ht="24" customHeight="1">
      <c r="A2" s="265" t="s">
        <v>619</v>
      </c>
      <c r="B2" s="265"/>
      <c r="C2" s="265"/>
      <c r="D2" s="265"/>
      <c r="E2" s="265"/>
      <c r="F2" s="265"/>
      <c r="G2" s="36"/>
      <c r="H2" s="36"/>
      <c r="I2" s="9"/>
      <c r="Q2" s="38"/>
      <c r="R2" s="38"/>
      <c r="S2" s="38"/>
      <c r="T2" s="38"/>
      <c r="U2" s="38"/>
    </row>
    <row r="3" spans="1:21" s="18" customFormat="1" ht="37.5" customHeight="1">
      <c r="A3" s="31" t="s">
        <v>631</v>
      </c>
      <c r="B3" s="32" t="s">
        <v>630</v>
      </c>
      <c r="C3" s="241" t="s">
        <v>1618</v>
      </c>
      <c r="D3" s="262" t="s">
        <v>901</v>
      </c>
      <c r="E3" s="263"/>
      <c r="F3" s="34" t="s">
        <v>888</v>
      </c>
    </row>
    <row r="4" spans="1:21" ht="15.75">
      <c r="A4" s="102">
        <v>1</v>
      </c>
      <c r="B4" s="102" t="s">
        <v>632</v>
      </c>
      <c r="C4" s="2"/>
      <c r="D4" s="23">
        <v>1.5</v>
      </c>
      <c r="E4" s="23">
        <v>3</v>
      </c>
      <c r="F4" s="100">
        <v>4.5</v>
      </c>
      <c r="G4">
        <v>5549</v>
      </c>
    </row>
    <row r="5" spans="1:21" ht="15.75">
      <c r="A5" s="102">
        <v>2</v>
      </c>
      <c r="B5" s="102" t="s">
        <v>633</v>
      </c>
      <c r="C5" s="2"/>
      <c r="D5" s="23">
        <v>1.5</v>
      </c>
      <c r="E5" s="23">
        <v>3</v>
      </c>
      <c r="F5" s="100">
        <v>4.5</v>
      </c>
      <c r="G5">
        <v>5549</v>
      </c>
    </row>
    <row r="6" spans="1:21" ht="15.75">
      <c r="A6" s="102">
        <v>3</v>
      </c>
      <c r="B6" s="102" t="s">
        <v>634</v>
      </c>
      <c r="C6" s="2"/>
      <c r="D6" s="23">
        <v>1.5</v>
      </c>
      <c r="E6" s="23">
        <v>3</v>
      </c>
      <c r="F6" s="100">
        <v>4.5</v>
      </c>
      <c r="G6">
        <v>8184</v>
      </c>
    </row>
    <row r="7" spans="1:21" ht="15.75">
      <c r="A7" s="102">
        <v>4</v>
      </c>
      <c r="B7" s="102" t="s">
        <v>1378</v>
      </c>
      <c r="C7" s="2"/>
      <c r="D7" s="23">
        <v>1.25</v>
      </c>
      <c r="E7" s="23">
        <v>2.5</v>
      </c>
      <c r="F7" s="100">
        <v>3.75</v>
      </c>
      <c r="G7">
        <v>3676</v>
      </c>
    </row>
    <row r="8" spans="1:21" ht="15.75">
      <c r="A8" s="102">
        <v>5</v>
      </c>
      <c r="B8" s="102" t="s">
        <v>635</v>
      </c>
      <c r="C8" s="2"/>
      <c r="D8" s="23">
        <v>1.5</v>
      </c>
      <c r="E8" s="23">
        <v>3</v>
      </c>
      <c r="F8" s="100">
        <v>4.5</v>
      </c>
      <c r="G8">
        <v>10265</v>
      </c>
    </row>
    <row r="9" spans="1:21" ht="15.75">
      <c r="A9" s="102">
        <v>6</v>
      </c>
      <c r="B9" s="102" t="s">
        <v>636</v>
      </c>
      <c r="C9" s="2"/>
      <c r="D9" s="23">
        <v>1</v>
      </c>
      <c r="E9" s="23">
        <v>2.1</v>
      </c>
      <c r="F9" s="100">
        <v>3.1</v>
      </c>
      <c r="G9">
        <v>5271</v>
      </c>
    </row>
    <row r="10" spans="1:21" ht="15.75">
      <c r="A10" s="102">
        <v>7</v>
      </c>
      <c r="B10" s="102" t="s">
        <v>637</v>
      </c>
      <c r="C10" s="2"/>
      <c r="D10" s="23">
        <v>1.1000000000000001</v>
      </c>
      <c r="E10" s="23">
        <v>2.1</v>
      </c>
      <c r="F10" s="100">
        <v>3.2</v>
      </c>
      <c r="G10">
        <v>7976</v>
      </c>
    </row>
    <row r="11" spans="1:21" ht="15.75">
      <c r="A11" s="102">
        <v>8</v>
      </c>
      <c r="B11" s="102" t="s">
        <v>638</v>
      </c>
      <c r="C11" s="2"/>
      <c r="D11" s="23">
        <v>1</v>
      </c>
      <c r="E11" s="23">
        <v>2.1</v>
      </c>
      <c r="F11" s="100">
        <v>3.1</v>
      </c>
      <c r="G11">
        <v>12346</v>
      </c>
    </row>
    <row r="12" spans="1:21" ht="15.75">
      <c r="A12" s="102">
        <v>9</v>
      </c>
      <c r="B12" s="102" t="s">
        <v>639</v>
      </c>
      <c r="C12" s="2"/>
      <c r="D12" s="23">
        <v>0.8</v>
      </c>
      <c r="E12" s="23">
        <v>1.7</v>
      </c>
      <c r="F12" s="100">
        <v>2.5</v>
      </c>
      <c r="G12">
        <v>1179</v>
      </c>
    </row>
    <row r="13" spans="1:21" ht="15.75">
      <c r="A13" s="102">
        <v>10</v>
      </c>
      <c r="B13" s="102" t="s">
        <v>640</v>
      </c>
      <c r="C13" s="2"/>
      <c r="D13" s="23">
        <v>2</v>
      </c>
      <c r="E13" s="23">
        <v>4</v>
      </c>
      <c r="F13" s="100">
        <v>6</v>
      </c>
      <c r="G13">
        <v>8739</v>
      </c>
    </row>
    <row r="14" spans="1:21" ht="15.75">
      <c r="A14" s="102">
        <v>11</v>
      </c>
      <c r="B14" s="102" t="s">
        <v>641</v>
      </c>
      <c r="C14" s="2"/>
      <c r="D14" s="23">
        <v>1.25</v>
      </c>
      <c r="E14" s="23">
        <v>2.5</v>
      </c>
      <c r="F14" s="100">
        <v>3.75</v>
      </c>
      <c r="G14">
        <v>3052</v>
      </c>
      <c r="K14">
        <f>77618+19404</f>
        <v>97022</v>
      </c>
    </row>
    <row r="15" spans="1:21" ht="15.75">
      <c r="A15" s="102">
        <v>12</v>
      </c>
      <c r="B15" s="102" t="s">
        <v>642</v>
      </c>
      <c r="C15" s="2"/>
      <c r="D15" s="23">
        <v>1.1000000000000001</v>
      </c>
      <c r="E15" s="23">
        <v>2</v>
      </c>
      <c r="F15" s="100">
        <v>3.1</v>
      </c>
      <c r="G15">
        <v>2913</v>
      </c>
      <c r="K15">
        <f>46547+50476</f>
        <v>97023</v>
      </c>
    </row>
    <row r="16" spans="1:21" ht="15.75">
      <c r="A16" s="102">
        <v>13</v>
      </c>
      <c r="B16" s="102" t="s">
        <v>643</v>
      </c>
      <c r="C16" s="2"/>
      <c r="D16" s="23">
        <v>2.25</v>
      </c>
      <c r="E16" s="23">
        <v>4.5</v>
      </c>
      <c r="F16" s="100">
        <v>6.75</v>
      </c>
      <c r="G16">
        <v>3954</v>
      </c>
    </row>
    <row r="17" spans="1:7" ht="15.75">
      <c r="A17" s="102">
        <v>14</v>
      </c>
      <c r="B17" s="102" t="s">
        <v>644</v>
      </c>
      <c r="C17" s="2"/>
      <c r="D17" s="23">
        <v>1.5</v>
      </c>
      <c r="E17" s="23">
        <v>3</v>
      </c>
      <c r="F17" s="100">
        <v>4.5</v>
      </c>
      <c r="G17">
        <v>4508</v>
      </c>
    </row>
    <row r="18" spans="1:7" ht="15.75">
      <c r="A18" s="102">
        <v>15</v>
      </c>
      <c r="B18" s="102" t="s">
        <v>645</v>
      </c>
      <c r="C18" s="2"/>
      <c r="D18" s="23">
        <v>1.5</v>
      </c>
      <c r="E18" s="23">
        <v>3</v>
      </c>
      <c r="F18" s="100">
        <v>4.5</v>
      </c>
      <c r="G18">
        <v>2497</v>
      </c>
    </row>
    <row r="19" spans="1:7" ht="15.75">
      <c r="A19" s="102">
        <v>16</v>
      </c>
      <c r="B19" s="102" t="s">
        <v>646</v>
      </c>
      <c r="C19" s="2"/>
      <c r="D19" s="23">
        <v>2.5</v>
      </c>
      <c r="E19" s="23">
        <v>4</v>
      </c>
      <c r="F19" s="100">
        <v>6.5</v>
      </c>
      <c r="G19">
        <v>2081</v>
      </c>
    </row>
    <row r="20" spans="1:7" ht="15.75">
      <c r="A20" s="102">
        <v>17</v>
      </c>
      <c r="B20" s="102" t="s">
        <v>647</v>
      </c>
      <c r="C20" s="2"/>
      <c r="D20" s="23">
        <v>1.2</v>
      </c>
      <c r="E20" s="23">
        <v>2</v>
      </c>
      <c r="F20" s="100">
        <v>3.2</v>
      </c>
      <c r="G20">
        <v>7352</v>
      </c>
    </row>
    <row r="21" spans="1:7" ht="15.75">
      <c r="A21" s="102">
        <v>18</v>
      </c>
      <c r="B21" s="102" t="s">
        <v>648</v>
      </c>
      <c r="C21" s="2"/>
      <c r="D21" s="23">
        <v>1.5</v>
      </c>
      <c r="E21" s="23">
        <v>3</v>
      </c>
      <c r="F21" s="100">
        <v>4.5</v>
      </c>
      <c r="G21">
        <v>3468</v>
      </c>
    </row>
    <row r="22" spans="1:7" ht="15.75">
      <c r="A22" s="102">
        <v>19</v>
      </c>
      <c r="B22" s="102" t="s">
        <v>649</v>
      </c>
      <c r="C22" s="2"/>
      <c r="D22" s="23">
        <v>1.25</v>
      </c>
      <c r="E22" s="23">
        <v>2.5</v>
      </c>
      <c r="F22" s="100">
        <v>3.75</v>
      </c>
      <c r="G22">
        <v>2011</v>
      </c>
    </row>
    <row r="23" spans="1:7" ht="15.75">
      <c r="A23" s="102">
        <v>20</v>
      </c>
      <c r="B23" s="102" t="s">
        <v>650</v>
      </c>
      <c r="C23" s="2"/>
      <c r="D23" s="23">
        <v>1.25</v>
      </c>
      <c r="E23" s="23">
        <v>2.5</v>
      </c>
      <c r="F23" s="100">
        <v>3.75</v>
      </c>
      <c r="G23">
        <v>7283</v>
      </c>
    </row>
    <row r="24" spans="1:7" ht="15.75">
      <c r="A24" s="102">
        <v>21</v>
      </c>
      <c r="B24" s="102" t="s">
        <v>651</v>
      </c>
      <c r="C24" s="2"/>
      <c r="D24" s="23">
        <v>1.1000000000000001</v>
      </c>
      <c r="E24" s="23">
        <v>2</v>
      </c>
      <c r="F24" s="100">
        <v>3.1</v>
      </c>
      <c r="G24">
        <v>8046</v>
      </c>
    </row>
    <row r="25" spans="1:7" ht="15.75">
      <c r="A25" s="102">
        <v>22</v>
      </c>
      <c r="B25" s="102" t="s">
        <v>652</v>
      </c>
      <c r="C25" s="2"/>
      <c r="D25" s="23">
        <v>0.75</v>
      </c>
      <c r="E25" s="23">
        <v>1.6</v>
      </c>
      <c r="F25" s="100">
        <v>2.35</v>
      </c>
      <c r="G25">
        <v>2150</v>
      </c>
    </row>
    <row r="26" spans="1:7" ht="15.75">
      <c r="A26" s="102">
        <v>23</v>
      </c>
      <c r="B26" s="102" t="s">
        <v>653</v>
      </c>
      <c r="C26" s="2"/>
      <c r="D26" s="23">
        <v>0.75</v>
      </c>
      <c r="E26" s="23">
        <v>1.6</v>
      </c>
      <c r="F26" s="100">
        <v>2.35</v>
      </c>
      <c r="G26">
        <v>6173</v>
      </c>
    </row>
    <row r="27" spans="1:7" ht="15.75">
      <c r="A27" s="102">
        <v>24</v>
      </c>
      <c r="B27" s="102" t="s">
        <v>654</v>
      </c>
      <c r="C27" s="2"/>
      <c r="D27" s="23">
        <v>0.75</v>
      </c>
      <c r="E27" s="23">
        <v>1.6</v>
      </c>
      <c r="F27" s="100">
        <v>2.35</v>
      </c>
      <c r="G27">
        <v>2844</v>
      </c>
    </row>
    <row r="28" spans="1:7" ht="15.75">
      <c r="A28" s="102">
        <v>25</v>
      </c>
      <c r="B28" s="107" t="s">
        <v>655</v>
      </c>
      <c r="C28" s="2"/>
      <c r="D28" s="23">
        <v>1.5</v>
      </c>
      <c r="E28" s="23">
        <v>3</v>
      </c>
      <c r="F28" s="100">
        <v>4.5</v>
      </c>
      <c r="G28">
        <v>7491</v>
      </c>
    </row>
    <row r="29" spans="1:7" ht="15.75">
      <c r="A29" s="102">
        <v>26</v>
      </c>
      <c r="B29" s="102" t="s">
        <v>656</v>
      </c>
      <c r="C29" s="2"/>
      <c r="D29" s="23">
        <v>1.5</v>
      </c>
      <c r="E29" s="23">
        <v>3</v>
      </c>
      <c r="F29" s="100">
        <v>4.5</v>
      </c>
      <c r="G29">
        <v>1318</v>
      </c>
    </row>
    <row r="30" spans="1:7" ht="15.75">
      <c r="A30" s="102">
        <v>27</v>
      </c>
      <c r="B30" s="102" t="s">
        <v>657</v>
      </c>
      <c r="C30" s="2"/>
      <c r="D30" s="23">
        <v>0.75</v>
      </c>
      <c r="E30" s="23">
        <v>1.6</v>
      </c>
      <c r="F30" s="100">
        <v>2.35</v>
      </c>
      <c r="G30">
        <v>5826</v>
      </c>
    </row>
    <row r="31" spans="1:7" ht="15.75">
      <c r="A31" s="102">
        <v>28</v>
      </c>
      <c r="B31" s="102" t="s">
        <v>658</v>
      </c>
      <c r="C31" s="2"/>
      <c r="D31" s="23">
        <v>1.5</v>
      </c>
      <c r="E31" s="23">
        <v>3</v>
      </c>
      <c r="F31" s="100">
        <v>4.5</v>
      </c>
      <c r="G31">
        <v>10751</v>
      </c>
    </row>
    <row r="32" spans="1:7" ht="15.75">
      <c r="A32" s="102">
        <v>29</v>
      </c>
      <c r="B32" s="102" t="s">
        <v>659</v>
      </c>
      <c r="C32" s="2"/>
      <c r="D32" s="23">
        <v>2</v>
      </c>
      <c r="E32" s="23">
        <v>4</v>
      </c>
      <c r="F32" s="100">
        <v>6</v>
      </c>
      <c r="G32">
        <v>5271</v>
      </c>
    </row>
    <row r="33" spans="1:7" ht="15.75">
      <c r="A33" s="102">
        <v>30</v>
      </c>
      <c r="B33" s="102" t="s">
        <v>660</v>
      </c>
      <c r="C33" s="2"/>
      <c r="D33" s="23">
        <v>1.3</v>
      </c>
      <c r="E33" s="23">
        <v>2.5</v>
      </c>
      <c r="F33" s="100">
        <v>3.8</v>
      </c>
      <c r="G33">
        <v>9225</v>
      </c>
    </row>
    <row r="34" spans="1:7" ht="15.75">
      <c r="A34" s="102">
        <v>31</v>
      </c>
      <c r="B34" s="102" t="s">
        <v>661</v>
      </c>
      <c r="C34" s="2"/>
      <c r="D34" s="23">
        <v>0.75</v>
      </c>
      <c r="E34" s="23">
        <v>1.6</v>
      </c>
      <c r="F34" s="100">
        <v>2.35</v>
      </c>
      <c r="G34">
        <v>3815</v>
      </c>
    </row>
    <row r="35" spans="1:7" ht="15.75">
      <c r="A35" s="102">
        <v>32</v>
      </c>
      <c r="B35" s="102" t="s">
        <v>662</v>
      </c>
      <c r="C35" s="2"/>
      <c r="D35" s="23">
        <v>1.5</v>
      </c>
      <c r="E35" s="23">
        <v>3</v>
      </c>
      <c r="F35" s="100">
        <v>4.5</v>
      </c>
      <c r="G35">
        <v>4578</v>
      </c>
    </row>
    <row r="36" spans="1:7" ht="15.75">
      <c r="A36" s="102">
        <v>33</v>
      </c>
      <c r="B36" s="102" t="s">
        <v>663</v>
      </c>
      <c r="C36" s="2"/>
      <c r="D36" s="23">
        <v>1.5</v>
      </c>
      <c r="E36" s="23">
        <v>3</v>
      </c>
      <c r="F36" s="100">
        <v>4.5</v>
      </c>
      <c r="G36">
        <v>6520</v>
      </c>
    </row>
    <row r="37" spans="1:7" ht="15.75">
      <c r="A37" s="102">
        <v>34</v>
      </c>
      <c r="B37" s="102" t="s">
        <v>664</v>
      </c>
      <c r="C37" s="2"/>
      <c r="D37" s="23">
        <v>1.3</v>
      </c>
      <c r="E37" s="23">
        <v>2.5</v>
      </c>
      <c r="F37" s="100">
        <v>3.8</v>
      </c>
      <c r="G37">
        <v>3537</v>
      </c>
    </row>
    <row r="38" spans="1:7" ht="15.75">
      <c r="A38" s="102">
        <v>35</v>
      </c>
      <c r="B38" s="102" t="s">
        <v>665</v>
      </c>
      <c r="C38" s="2"/>
      <c r="D38" s="23">
        <v>1.3</v>
      </c>
      <c r="E38" s="23">
        <v>2.5</v>
      </c>
      <c r="F38" s="100">
        <v>3.8</v>
      </c>
      <c r="G38">
        <v>4508</v>
      </c>
    </row>
    <row r="39" spans="1:7" ht="15.75">
      <c r="A39" s="102">
        <v>36</v>
      </c>
      <c r="B39" s="102" t="s">
        <v>666</v>
      </c>
      <c r="C39" s="2"/>
      <c r="D39" s="23">
        <v>0.75</v>
      </c>
      <c r="E39" s="23">
        <v>1.6</v>
      </c>
      <c r="F39" s="100">
        <v>2.35</v>
      </c>
      <c r="G39">
        <v>4716</v>
      </c>
    </row>
    <row r="40" spans="1:7" ht="15.75">
      <c r="A40" s="102">
        <v>37</v>
      </c>
      <c r="B40" s="102" t="s">
        <v>667</v>
      </c>
      <c r="C40" s="2"/>
      <c r="D40" s="23">
        <v>1.1000000000000001</v>
      </c>
      <c r="E40" s="23">
        <v>2.09</v>
      </c>
      <c r="F40" s="100">
        <v>3.19</v>
      </c>
      <c r="G40">
        <v>2497</v>
      </c>
    </row>
    <row r="41" spans="1:7" ht="15.75">
      <c r="A41" s="102">
        <v>38</v>
      </c>
      <c r="B41" s="102" t="s">
        <v>668</v>
      </c>
      <c r="C41" s="2"/>
      <c r="D41" s="23">
        <v>0.75</v>
      </c>
      <c r="E41" s="23">
        <v>1.5</v>
      </c>
      <c r="F41" s="100">
        <v>2.25</v>
      </c>
      <c r="G41">
        <v>6242</v>
      </c>
    </row>
    <row r="42" spans="1:7" ht="15.75">
      <c r="A42" s="102">
        <v>39</v>
      </c>
      <c r="B42" s="102" t="s">
        <v>669</v>
      </c>
      <c r="C42" s="2"/>
      <c r="D42" s="23">
        <v>0.75</v>
      </c>
      <c r="E42" s="23">
        <v>1.5</v>
      </c>
      <c r="F42" s="100">
        <v>2.25</v>
      </c>
      <c r="G42">
        <v>2497</v>
      </c>
    </row>
    <row r="43" spans="1:7" ht="15.75">
      <c r="A43" s="102">
        <v>40</v>
      </c>
      <c r="B43" s="102" t="s">
        <v>670</v>
      </c>
      <c r="C43" s="2"/>
      <c r="D43" s="23">
        <v>1.3</v>
      </c>
      <c r="E43" s="23">
        <v>2.5</v>
      </c>
      <c r="F43" s="100">
        <v>3.8</v>
      </c>
      <c r="G43">
        <v>2636</v>
      </c>
    </row>
    <row r="44" spans="1:7" ht="15.75">
      <c r="A44" s="102">
        <v>41</v>
      </c>
      <c r="B44" s="107" t="s">
        <v>671</v>
      </c>
      <c r="C44" s="2"/>
      <c r="D44" s="23">
        <v>1.5</v>
      </c>
      <c r="E44" s="23">
        <v>3</v>
      </c>
      <c r="F44" s="100">
        <v>4.5</v>
      </c>
      <c r="G44">
        <v>2774</v>
      </c>
    </row>
    <row r="45" spans="1:7" ht="15.75">
      <c r="A45" s="102">
        <v>42</v>
      </c>
      <c r="B45" s="102" t="s">
        <v>672</v>
      </c>
      <c r="C45" s="2"/>
      <c r="D45" s="23">
        <v>0.75</v>
      </c>
      <c r="E45" s="23">
        <v>1.5</v>
      </c>
      <c r="F45" s="100">
        <v>2.25</v>
      </c>
      <c r="G45">
        <v>7491</v>
      </c>
    </row>
    <row r="46" spans="1:7" ht="15.75">
      <c r="A46" s="102">
        <v>43</v>
      </c>
      <c r="B46" s="102" t="s">
        <v>673</v>
      </c>
      <c r="C46" s="2"/>
      <c r="D46" s="23">
        <v>0.75</v>
      </c>
      <c r="E46" s="23">
        <v>1.5</v>
      </c>
      <c r="F46" s="100">
        <v>2.25</v>
      </c>
      <c r="G46">
        <v>1526</v>
      </c>
    </row>
    <row r="47" spans="1:7" ht="15.75">
      <c r="A47" s="102">
        <v>44</v>
      </c>
      <c r="B47" s="102" t="s">
        <v>674</v>
      </c>
      <c r="C47" s="2"/>
      <c r="D47" s="23">
        <v>0.75</v>
      </c>
      <c r="E47" s="23">
        <v>1.6</v>
      </c>
      <c r="F47" s="100">
        <v>2.35</v>
      </c>
      <c r="G47">
        <v>3191</v>
      </c>
    </row>
    <row r="48" spans="1:7" ht="15.75">
      <c r="A48" s="102">
        <v>45</v>
      </c>
      <c r="B48" s="102" t="s">
        <v>675</v>
      </c>
      <c r="C48" s="2"/>
      <c r="D48" s="23">
        <v>1</v>
      </c>
      <c r="E48" s="23">
        <v>2</v>
      </c>
      <c r="F48" s="100">
        <v>3</v>
      </c>
      <c r="G48">
        <v>2428</v>
      </c>
    </row>
    <row r="49" spans="1:7" ht="15.75">
      <c r="A49" s="102">
        <v>46</v>
      </c>
      <c r="B49" s="102" t="s">
        <v>676</v>
      </c>
      <c r="C49" s="2"/>
      <c r="D49" s="23">
        <v>0.75</v>
      </c>
      <c r="E49" s="23">
        <v>1.6</v>
      </c>
      <c r="F49" s="100">
        <v>2.35</v>
      </c>
      <c r="G49">
        <v>1040</v>
      </c>
    </row>
    <row r="50" spans="1:7" ht="15.75">
      <c r="A50" s="102">
        <v>47</v>
      </c>
      <c r="B50" s="102" t="s">
        <v>677</v>
      </c>
      <c r="C50" s="2"/>
      <c r="D50" s="23">
        <v>0.75</v>
      </c>
      <c r="E50" s="23">
        <v>1.6</v>
      </c>
      <c r="F50" s="100">
        <v>2.35</v>
      </c>
      <c r="G50">
        <v>2982</v>
      </c>
    </row>
    <row r="51" spans="1:7" ht="15.75">
      <c r="A51" s="102">
        <v>48</v>
      </c>
      <c r="B51" s="102" t="s">
        <v>678</v>
      </c>
      <c r="C51" s="2"/>
      <c r="D51" s="23">
        <v>1.3</v>
      </c>
      <c r="E51" s="23">
        <v>2.5</v>
      </c>
      <c r="F51" s="100">
        <v>3.8</v>
      </c>
      <c r="G51">
        <v>3468</v>
      </c>
    </row>
    <row r="52" spans="1:7" ht="15.75">
      <c r="A52" s="102">
        <v>49</v>
      </c>
      <c r="B52" s="102" t="s">
        <v>140</v>
      </c>
      <c r="C52" s="2"/>
      <c r="D52" s="23">
        <v>0.75</v>
      </c>
      <c r="E52" s="23">
        <v>1.6</v>
      </c>
      <c r="F52" s="100">
        <v>2.35</v>
      </c>
      <c r="G52">
        <v>4786</v>
      </c>
    </row>
    <row r="53" spans="1:7" ht="15.75">
      <c r="A53" s="102">
        <v>50</v>
      </c>
      <c r="B53" s="102" t="s">
        <v>679</v>
      </c>
      <c r="C53" s="2"/>
      <c r="D53" s="23">
        <v>1</v>
      </c>
      <c r="E53" s="23">
        <v>2</v>
      </c>
      <c r="F53" s="100">
        <v>3</v>
      </c>
      <c r="G53">
        <v>5965</v>
      </c>
    </row>
    <row r="54" spans="1:7" ht="15.75">
      <c r="A54" s="102">
        <v>51</v>
      </c>
      <c r="B54" s="102" t="s">
        <v>680</v>
      </c>
      <c r="C54" s="2"/>
      <c r="D54" s="23">
        <v>1.4</v>
      </c>
      <c r="E54" s="23">
        <v>2.5</v>
      </c>
      <c r="F54" s="100">
        <v>3.9</v>
      </c>
      <c r="G54">
        <v>2636</v>
      </c>
    </row>
    <row r="55" spans="1:7" ht="15.75">
      <c r="A55" s="102">
        <v>52</v>
      </c>
      <c r="B55" s="102" t="s">
        <v>681</v>
      </c>
      <c r="C55" s="2"/>
      <c r="D55" s="23">
        <v>1.5</v>
      </c>
      <c r="E55" s="23">
        <v>3</v>
      </c>
      <c r="F55" s="100">
        <v>4.5</v>
      </c>
      <c r="G55">
        <v>3399</v>
      </c>
    </row>
    <row r="56" spans="1:7" ht="15.75">
      <c r="A56" s="102">
        <v>53</v>
      </c>
      <c r="B56" s="102" t="s">
        <v>682</v>
      </c>
      <c r="C56" s="2"/>
      <c r="D56" s="23">
        <v>2.25</v>
      </c>
      <c r="E56" s="23">
        <v>4.5</v>
      </c>
      <c r="F56" s="100">
        <v>6.75</v>
      </c>
      <c r="G56">
        <v>4162</v>
      </c>
    </row>
    <row r="57" spans="1:7" ht="15.75">
      <c r="A57" s="102">
        <v>54</v>
      </c>
      <c r="B57" s="102" t="s">
        <v>683</v>
      </c>
      <c r="C57" s="2"/>
      <c r="D57" s="23">
        <v>0.75</v>
      </c>
      <c r="E57" s="23">
        <v>1.6</v>
      </c>
      <c r="F57" s="100">
        <v>2.35</v>
      </c>
      <c r="G57">
        <v>4162</v>
      </c>
    </row>
    <row r="58" spans="1:7" ht="15.75">
      <c r="A58" s="102">
        <v>55</v>
      </c>
      <c r="B58" s="102" t="s">
        <v>684</v>
      </c>
      <c r="C58" s="2"/>
      <c r="D58" s="23">
        <v>1.5</v>
      </c>
      <c r="E58" s="23">
        <v>3</v>
      </c>
      <c r="F58" s="100">
        <v>4.5</v>
      </c>
      <c r="G58">
        <v>8323</v>
      </c>
    </row>
    <row r="59" spans="1:7" ht="15.75">
      <c r="A59" s="102">
        <v>56</v>
      </c>
      <c r="B59" s="102" t="s">
        <v>685</v>
      </c>
      <c r="C59" s="2"/>
      <c r="D59" s="23">
        <v>1.1000000000000001</v>
      </c>
      <c r="E59" s="23">
        <v>2</v>
      </c>
      <c r="F59" s="100">
        <v>3.1</v>
      </c>
      <c r="G59">
        <v>5757</v>
      </c>
    </row>
    <row r="60" spans="1:7" ht="15.75">
      <c r="A60" s="102">
        <v>57</v>
      </c>
      <c r="B60" s="102" t="s">
        <v>686</v>
      </c>
      <c r="C60" s="2"/>
      <c r="D60" s="23">
        <v>1.3</v>
      </c>
      <c r="E60" s="23">
        <v>2.5</v>
      </c>
      <c r="F60" s="100">
        <v>3.8</v>
      </c>
      <c r="G60">
        <v>6728</v>
      </c>
    </row>
    <row r="61" spans="1:7" ht="15.75">
      <c r="A61" s="102">
        <v>58</v>
      </c>
      <c r="B61" s="102" t="s">
        <v>687</v>
      </c>
      <c r="C61" s="2"/>
      <c r="D61" s="23">
        <v>0.75</v>
      </c>
      <c r="E61" s="23">
        <v>1.5</v>
      </c>
      <c r="F61" s="100">
        <v>2.25</v>
      </c>
      <c r="G61">
        <v>3815</v>
      </c>
    </row>
    <row r="62" spans="1:7" ht="15.75">
      <c r="A62" s="102">
        <v>59</v>
      </c>
      <c r="B62" s="107" t="s">
        <v>688</v>
      </c>
      <c r="C62" s="2"/>
      <c r="D62" s="23">
        <v>2.5</v>
      </c>
      <c r="E62" s="23">
        <v>4</v>
      </c>
      <c r="F62" s="100">
        <v>6.5</v>
      </c>
      <c r="G62">
        <v>2220</v>
      </c>
    </row>
    <row r="63" spans="1:7" ht="15.75">
      <c r="A63" s="102">
        <v>60</v>
      </c>
      <c r="B63" s="102" t="s">
        <v>689</v>
      </c>
      <c r="C63" s="2"/>
      <c r="D63" s="23">
        <v>1.3</v>
      </c>
      <c r="E63" s="23">
        <v>2.5</v>
      </c>
      <c r="F63" s="100">
        <v>3.8</v>
      </c>
      <c r="G63">
        <v>3745</v>
      </c>
    </row>
    <row r="64" spans="1:7" ht="15.75">
      <c r="A64" s="102">
        <v>61</v>
      </c>
      <c r="B64" s="102" t="s">
        <v>690</v>
      </c>
      <c r="C64" s="2"/>
      <c r="D64" s="23">
        <v>1.5</v>
      </c>
      <c r="E64" s="23">
        <v>3</v>
      </c>
      <c r="F64" s="100">
        <v>4.5</v>
      </c>
      <c r="G64">
        <v>5826</v>
      </c>
    </row>
    <row r="65" spans="1:7" ht="15.75">
      <c r="A65" s="102">
        <v>62</v>
      </c>
      <c r="B65" s="102" t="s">
        <v>691</v>
      </c>
      <c r="C65" s="2"/>
      <c r="D65" s="23">
        <v>0.75</v>
      </c>
      <c r="E65" s="23">
        <v>1.5</v>
      </c>
      <c r="F65" s="100">
        <v>2.25</v>
      </c>
      <c r="G65">
        <v>6589</v>
      </c>
    </row>
    <row r="66" spans="1:7" ht="15.75">
      <c r="A66" s="102">
        <v>63</v>
      </c>
      <c r="B66" s="102" t="s">
        <v>692</v>
      </c>
      <c r="C66" s="2"/>
      <c r="D66" s="23">
        <v>0.75</v>
      </c>
      <c r="E66" s="23">
        <v>1.5</v>
      </c>
      <c r="F66" s="100">
        <v>2.25</v>
      </c>
      <c r="G66">
        <v>2982</v>
      </c>
    </row>
    <row r="67" spans="1:7" ht="15.75">
      <c r="A67" s="102">
        <v>64</v>
      </c>
      <c r="B67" s="102" t="s">
        <v>693</v>
      </c>
      <c r="C67" s="2"/>
      <c r="D67" s="23">
        <v>1.3</v>
      </c>
      <c r="E67" s="23">
        <v>2.4</v>
      </c>
      <c r="F67" s="100">
        <v>3.7</v>
      </c>
      <c r="G67">
        <v>3676</v>
      </c>
    </row>
    <row r="68" spans="1:7" ht="15.75">
      <c r="A68" s="102">
        <v>65</v>
      </c>
      <c r="B68" s="102" t="s">
        <v>694</v>
      </c>
      <c r="C68" s="2"/>
      <c r="D68" s="23">
        <v>1</v>
      </c>
      <c r="E68" s="23">
        <v>2</v>
      </c>
      <c r="F68" s="100">
        <v>3</v>
      </c>
      <c r="G68">
        <v>4647</v>
      </c>
    </row>
    <row r="69" spans="1:7" ht="15.75">
      <c r="A69" s="102">
        <v>66</v>
      </c>
      <c r="B69" s="102" t="s">
        <v>695</v>
      </c>
      <c r="C69" s="2"/>
      <c r="D69" s="23">
        <v>1</v>
      </c>
      <c r="E69" s="23">
        <v>2</v>
      </c>
      <c r="F69" s="100">
        <v>3</v>
      </c>
      <c r="G69">
        <v>5410</v>
      </c>
    </row>
    <row r="70" spans="1:7" ht="15.75">
      <c r="A70" s="102">
        <v>67</v>
      </c>
      <c r="B70" s="102" t="s">
        <v>696</v>
      </c>
      <c r="C70" s="2"/>
      <c r="D70" s="23">
        <v>1.3</v>
      </c>
      <c r="E70" s="23">
        <v>2.5</v>
      </c>
      <c r="F70" s="100">
        <v>3.8</v>
      </c>
      <c r="G70">
        <v>2358</v>
      </c>
    </row>
    <row r="71" spans="1:7" ht="15.75">
      <c r="A71" s="102">
        <v>68</v>
      </c>
      <c r="B71" s="102" t="s">
        <v>697</v>
      </c>
      <c r="C71" s="2"/>
      <c r="D71" s="23">
        <v>0.75</v>
      </c>
      <c r="E71" s="23">
        <v>1.5</v>
      </c>
      <c r="F71" s="100">
        <v>2.25</v>
      </c>
      <c r="G71">
        <v>6450</v>
      </c>
    </row>
    <row r="72" spans="1:7" ht="15.75">
      <c r="A72" s="102">
        <v>69</v>
      </c>
      <c r="B72" s="102" t="s">
        <v>698</v>
      </c>
      <c r="C72" s="2"/>
      <c r="D72" s="23">
        <v>1.3</v>
      </c>
      <c r="E72" s="23">
        <v>2.5</v>
      </c>
      <c r="F72" s="100">
        <v>3.8</v>
      </c>
      <c r="G72">
        <v>4508</v>
      </c>
    </row>
    <row r="73" spans="1:7" ht="15.75">
      <c r="A73" s="102">
        <v>70</v>
      </c>
      <c r="B73" s="102" t="s">
        <v>699</v>
      </c>
      <c r="C73" s="2"/>
      <c r="D73" s="23">
        <v>1</v>
      </c>
      <c r="E73" s="23">
        <v>2</v>
      </c>
      <c r="F73" s="100">
        <v>3</v>
      </c>
      <c r="G73">
        <v>2636</v>
      </c>
    </row>
    <row r="74" spans="1:7" ht="15.75">
      <c r="A74" s="102">
        <v>71</v>
      </c>
      <c r="B74" s="102" t="s">
        <v>700</v>
      </c>
      <c r="C74" s="2"/>
      <c r="D74" s="23">
        <v>0.75</v>
      </c>
      <c r="E74" s="23">
        <v>1.5</v>
      </c>
      <c r="F74" s="100">
        <v>2.25</v>
      </c>
      <c r="G74">
        <v>19490</v>
      </c>
    </row>
    <row r="75" spans="1:7" ht="15.75">
      <c r="A75" s="102">
        <v>72</v>
      </c>
      <c r="B75" s="102" t="s">
        <v>701</v>
      </c>
      <c r="C75" s="2"/>
      <c r="D75" s="23">
        <v>0.75</v>
      </c>
      <c r="E75" s="23">
        <v>1.5</v>
      </c>
      <c r="F75" s="100">
        <v>2.25</v>
      </c>
      <c r="G75">
        <v>9086</v>
      </c>
    </row>
    <row r="76" spans="1:7" ht="15.75">
      <c r="A76" s="102">
        <v>73</v>
      </c>
      <c r="B76" s="107" t="s">
        <v>702</v>
      </c>
      <c r="C76" s="2"/>
      <c r="D76" s="23">
        <v>1.5</v>
      </c>
      <c r="E76" s="23">
        <v>3</v>
      </c>
      <c r="F76" s="100">
        <v>4.5</v>
      </c>
      <c r="G76">
        <v>4647</v>
      </c>
    </row>
    <row r="77" spans="1:7" ht="15.75">
      <c r="A77" s="102">
        <v>74</v>
      </c>
      <c r="B77" s="102" t="s">
        <v>703</v>
      </c>
      <c r="C77" s="2"/>
      <c r="D77" s="23">
        <v>0.75</v>
      </c>
      <c r="E77" s="23">
        <v>1.5</v>
      </c>
      <c r="F77" s="100">
        <v>2.25</v>
      </c>
      <c r="G77">
        <v>7075</v>
      </c>
    </row>
    <row r="78" spans="1:7" ht="15.75">
      <c r="A78" s="102">
        <v>75</v>
      </c>
      <c r="B78" s="102" t="s">
        <v>665</v>
      </c>
      <c r="C78" s="2"/>
      <c r="D78" s="23">
        <v>0.75</v>
      </c>
      <c r="E78" s="23">
        <v>1.5</v>
      </c>
      <c r="F78" s="100">
        <v>2.25</v>
      </c>
      <c r="G78">
        <v>5826</v>
      </c>
    </row>
    <row r="79" spans="1:7" ht="15.75">
      <c r="A79" s="102">
        <v>76</v>
      </c>
      <c r="B79" s="102" t="s">
        <v>704</v>
      </c>
      <c r="C79" s="2"/>
      <c r="D79" s="23">
        <v>1</v>
      </c>
      <c r="E79" s="23">
        <v>2</v>
      </c>
      <c r="F79" s="100">
        <v>3</v>
      </c>
      <c r="G79">
        <v>6936</v>
      </c>
    </row>
    <row r="80" spans="1:7" ht="15.75">
      <c r="A80" s="102">
        <v>77</v>
      </c>
      <c r="B80" s="102" t="s">
        <v>705</v>
      </c>
      <c r="C80" s="2"/>
      <c r="D80" s="23">
        <v>1</v>
      </c>
      <c r="E80" s="23">
        <v>2</v>
      </c>
      <c r="F80" s="100">
        <v>3</v>
      </c>
      <c r="G80">
        <v>7560</v>
      </c>
    </row>
    <row r="81" spans="1:7" ht="15.75">
      <c r="A81" s="102">
        <v>78</v>
      </c>
      <c r="B81" s="102" t="s">
        <v>706</v>
      </c>
      <c r="C81" s="2"/>
      <c r="D81" s="23">
        <v>1</v>
      </c>
      <c r="E81" s="23">
        <v>2</v>
      </c>
      <c r="F81" s="100">
        <v>3</v>
      </c>
      <c r="G81">
        <v>1734</v>
      </c>
    </row>
    <row r="82" spans="1:7" ht="15.75">
      <c r="A82" s="102">
        <v>79</v>
      </c>
      <c r="B82" s="102" t="s">
        <v>707</v>
      </c>
      <c r="C82" s="2"/>
      <c r="D82" s="23">
        <v>0.75</v>
      </c>
      <c r="E82" s="23">
        <v>1.5</v>
      </c>
      <c r="F82" s="100">
        <v>2.25</v>
      </c>
      <c r="G82">
        <v>4716</v>
      </c>
    </row>
    <row r="83" spans="1:7" ht="15.75">
      <c r="A83" s="102">
        <v>80</v>
      </c>
      <c r="B83" s="102" t="s">
        <v>708</v>
      </c>
      <c r="C83" s="2"/>
      <c r="D83" s="23">
        <v>0.75</v>
      </c>
      <c r="E83" s="23">
        <v>1.5</v>
      </c>
      <c r="F83" s="100">
        <v>2.25</v>
      </c>
      <c r="G83">
        <v>8254</v>
      </c>
    </row>
    <row r="84" spans="1:7" ht="15.75">
      <c r="A84" s="102">
        <v>81</v>
      </c>
      <c r="B84" s="102" t="s">
        <v>709</v>
      </c>
      <c r="C84" s="2"/>
      <c r="D84" s="23">
        <v>1</v>
      </c>
      <c r="E84" s="23">
        <v>2</v>
      </c>
      <c r="F84" s="100">
        <v>3</v>
      </c>
      <c r="G84">
        <v>4092</v>
      </c>
    </row>
    <row r="85" spans="1:7" ht="15.75">
      <c r="A85" s="102">
        <v>82</v>
      </c>
      <c r="B85" s="102" t="s">
        <v>710</v>
      </c>
      <c r="C85" s="2"/>
      <c r="D85" s="23">
        <v>1</v>
      </c>
      <c r="E85" s="23">
        <v>2</v>
      </c>
      <c r="F85" s="100">
        <v>3</v>
      </c>
      <c r="G85">
        <v>7144</v>
      </c>
    </row>
    <row r="86" spans="1:7" ht="15.75">
      <c r="A86" s="102">
        <v>83</v>
      </c>
      <c r="B86" s="102" t="s">
        <v>711</v>
      </c>
      <c r="C86" s="2"/>
      <c r="D86" s="23">
        <v>1</v>
      </c>
      <c r="E86" s="23">
        <v>2</v>
      </c>
      <c r="F86" s="100">
        <v>3</v>
      </c>
      <c r="G86">
        <v>5757</v>
      </c>
    </row>
    <row r="87" spans="1:7" ht="15.75">
      <c r="A87" s="102">
        <v>84</v>
      </c>
      <c r="B87" s="102" t="s">
        <v>712</v>
      </c>
      <c r="C87" s="2"/>
      <c r="D87" s="23">
        <v>1.25</v>
      </c>
      <c r="E87" s="23">
        <v>2.5</v>
      </c>
      <c r="F87" s="100">
        <v>3.75</v>
      </c>
      <c r="G87">
        <v>7075</v>
      </c>
    </row>
    <row r="88" spans="1:7" ht="15.75">
      <c r="A88" s="102">
        <v>85</v>
      </c>
      <c r="B88" s="102" t="s">
        <v>713</v>
      </c>
      <c r="C88" s="2"/>
      <c r="D88" s="23">
        <v>1.25</v>
      </c>
      <c r="E88" s="23">
        <v>2.5</v>
      </c>
      <c r="F88" s="100">
        <v>3.75</v>
      </c>
      <c r="G88">
        <v>5549</v>
      </c>
    </row>
    <row r="89" spans="1:7" ht="15.75">
      <c r="A89" s="102">
        <v>86</v>
      </c>
      <c r="B89" s="102" t="s">
        <v>714</v>
      </c>
      <c r="C89" s="2"/>
      <c r="D89" s="23">
        <v>1.5</v>
      </c>
      <c r="E89" s="23">
        <v>3</v>
      </c>
      <c r="F89" s="100">
        <v>4.5</v>
      </c>
      <c r="G89">
        <v>4578</v>
      </c>
    </row>
    <row r="90" spans="1:7" ht="15.75">
      <c r="A90" s="102">
        <v>87</v>
      </c>
      <c r="B90" s="102" t="s">
        <v>715</v>
      </c>
      <c r="C90" s="2"/>
      <c r="D90" s="23">
        <v>1.3</v>
      </c>
      <c r="E90" s="23">
        <v>2.5</v>
      </c>
      <c r="F90" s="100">
        <v>3.8</v>
      </c>
      <c r="G90">
        <v>5757</v>
      </c>
    </row>
    <row r="91" spans="1:7" ht="15.75">
      <c r="A91" s="102">
        <v>88</v>
      </c>
      <c r="B91" s="102" t="s">
        <v>1379</v>
      </c>
      <c r="C91" s="2"/>
      <c r="D91" s="23">
        <v>1.3</v>
      </c>
      <c r="E91" s="23">
        <v>2.5</v>
      </c>
      <c r="F91" s="100">
        <v>3.8</v>
      </c>
      <c r="G91">
        <v>6312</v>
      </c>
    </row>
    <row r="92" spans="1:7" ht="15.75">
      <c r="A92" s="102">
        <v>89</v>
      </c>
      <c r="B92" s="102" t="s">
        <v>716</v>
      </c>
      <c r="C92" s="2"/>
      <c r="D92" s="23">
        <v>0.75</v>
      </c>
      <c r="E92" s="23">
        <v>1.5</v>
      </c>
      <c r="F92" s="100">
        <v>2.25</v>
      </c>
      <c r="G92">
        <v>8531</v>
      </c>
    </row>
    <row r="93" spans="1:7" ht="15.75">
      <c r="A93" s="102">
        <v>90</v>
      </c>
      <c r="B93" s="102" t="s">
        <v>717</v>
      </c>
      <c r="C93" s="2"/>
      <c r="D93" s="23">
        <v>0.75</v>
      </c>
      <c r="E93" s="23">
        <v>1.5</v>
      </c>
      <c r="F93" s="100">
        <v>2.25</v>
      </c>
      <c r="G93">
        <v>4370</v>
      </c>
    </row>
    <row r="94" spans="1:7" ht="15.75">
      <c r="A94" s="102">
        <v>91</v>
      </c>
      <c r="B94" s="107" t="s">
        <v>718</v>
      </c>
      <c r="C94" s="2"/>
      <c r="D94" s="23">
        <v>1.4</v>
      </c>
      <c r="E94" s="23">
        <v>2.5</v>
      </c>
      <c r="F94" s="100">
        <v>3.9</v>
      </c>
      <c r="G94">
        <v>3607</v>
      </c>
    </row>
    <row r="95" spans="1:7" ht="15.75">
      <c r="A95" s="102">
        <v>92</v>
      </c>
      <c r="B95" s="102" t="s">
        <v>719</v>
      </c>
      <c r="C95" s="2"/>
      <c r="D95" s="23">
        <v>1.3</v>
      </c>
      <c r="E95" s="23">
        <v>2.5</v>
      </c>
      <c r="F95" s="100">
        <v>3.8</v>
      </c>
      <c r="G95">
        <v>6936</v>
      </c>
    </row>
    <row r="96" spans="1:7" ht="15.75">
      <c r="A96" s="102">
        <v>93</v>
      </c>
      <c r="B96" s="102" t="s">
        <v>720</v>
      </c>
      <c r="C96" s="2"/>
      <c r="D96" s="23">
        <v>1.4</v>
      </c>
      <c r="E96" s="23">
        <v>2.5</v>
      </c>
      <c r="F96" s="100">
        <v>3.9</v>
      </c>
      <c r="G96">
        <v>10404</v>
      </c>
    </row>
    <row r="97" spans="1:7" ht="15.75">
      <c r="A97" s="102">
        <v>94</v>
      </c>
      <c r="B97" s="102" t="s">
        <v>721</v>
      </c>
      <c r="C97" s="2"/>
      <c r="D97" s="23">
        <v>1</v>
      </c>
      <c r="E97" s="23">
        <v>2</v>
      </c>
      <c r="F97" s="100">
        <v>3</v>
      </c>
      <c r="G97">
        <v>5202</v>
      </c>
    </row>
    <row r="98" spans="1:7" ht="15.75">
      <c r="A98" s="102">
        <v>95</v>
      </c>
      <c r="B98" s="102" t="s">
        <v>722</v>
      </c>
      <c r="C98" s="2"/>
      <c r="D98" s="23">
        <v>1</v>
      </c>
      <c r="E98" s="23">
        <v>2</v>
      </c>
      <c r="F98" s="100">
        <v>3</v>
      </c>
      <c r="G98">
        <v>2636</v>
      </c>
    </row>
    <row r="99" spans="1:7" ht="15.75">
      <c r="A99" s="102">
        <v>96</v>
      </c>
      <c r="B99" s="102" t="s">
        <v>723</v>
      </c>
      <c r="C99" s="2"/>
      <c r="D99" s="23">
        <v>1.1000000000000001</v>
      </c>
      <c r="E99" s="23">
        <v>2</v>
      </c>
      <c r="F99" s="100">
        <v>3.1</v>
      </c>
      <c r="G99">
        <v>2081</v>
      </c>
    </row>
    <row r="100" spans="1:7" ht="15.75">
      <c r="A100" s="102">
        <v>97</v>
      </c>
      <c r="B100" s="102" t="s">
        <v>724</v>
      </c>
      <c r="C100" s="2"/>
      <c r="D100" s="23">
        <v>1.25</v>
      </c>
      <c r="E100" s="23">
        <v>2.5</v>
      </c>
      <c r="F100" s="100">
        <v>3.75</v>
      </c>
      <c r="G100">
        <v>2289</v>
      </c>
    </row>
    <row r="101" spans="1:7" ht="15.75">
      <c r="A101" s="102">
        <v>98</v>
      </c>
      <c r="B101" s="102" t="s">
        <v>725</v>
      </c>
      <c r="C101" s="2"/>
      <c r="D101" s="23">
        <v>1.25</v>
      </c>
      <c r="E101" s="23">
        <v>2.5</v>
      </c>
      <c r="F101" s="100">
        <v>3.75</v>
      </c>
      <c r="G101">
        <v>6381</v>
      </c>
    </row>
    <row r="102" spans="1:7" ht="15.75">
      <c r="A102" s="102">
        <v>99</v>
      </c>
      <c r="B102" s="102" t="s">
        <v>726</v>
      </c>
      <c r="C102" s="2"/>
      <c r="D102" s="23">
        <v>1.1000000000000001</v>
      </c>
      <c r="E102" s="23">
        <v>2</v>
      </c>
      <c r="F102" s="100">
        <v>3.1</v>
      </c>
      <c r="G102">
        <v>4162</v>
      </c>
    </row>
    <row r="103" spans="1:7" ht="15.75">
      <c r="A103" s="102">
        <v>100</v>
      </c>
      <c r="B103" s="102" t="s">
        <v>727</v>
      </c>
      <c r="C103" s="2"/>
      <c r="D103" s="23">
        <v>1.5</v>
      </c>
      <c r="E103" s="23">
        <v>3</v>
      </c>
      <c r="F103" s="100">
        <v>4.5</v>
      </c>
      <c r="G103">
        <v>5618</v>
      </c>
    </row>
    <row r="104" spans="1:7" ht="15.75">
      <c r="A104" s="102">
        <v>101</v>
      </c>
      <c r="B104" s="102" t="s">
        <v>728</v>
      </c>
      <c r="C104" s="2"/>
      <c r="D104" s="23">
        <v>1.1000000000000001</v>
      </c>
      <c r="E104" s="23">
        <v>2</v>
      </c>
      <c r="F104" s="100">
        <v>3.1</v>
      </c>
      <c r="G104">
        <v>5202</v>
      </c>
    </row>
    <row r="105" spans="1:7" ht="15.75">
      <c r="A105" s="102">
        <v>102</v>
      </c>
      <c r="B105" s="102" t="s">
        <v>729</v>
      </c>
      <c r="C105" s="2"/>
      <c r="D105" s="23">
        <v>1.5</v>
      </c>
      <c r="E105" s="23">
        <v>2.5</v>
      </c>
      <c r="F105" s="100">
        <v>4</v>
      </c>
      <c r="G105">
        <v>4092</v>
      </c>
    </row>
    <row r="106" spans="1:7" ht="15.75">
      <c r="A106" s="102">
        <v>103</v>
      </c>
      <c r="B106" s="102" t="s">
        <v>730</v>
      </c>
      <c r="C106" s="2"/>
      <c r="D106" s="23">
        <v>1</v>
      </c>
      <c r="E106" s="23">
        <v>2</v>
      </c>
      <c r="F106" s="100">
        <v>3</v>
      </c>
      <c r="G106">
        <v>7005</v>
      </c>
    </row>
    <row r="107" spans="1:7" ht="15.75">
      <c r="A107" s="102">
        <v>104</v>
      </c>
      <c r="B107" s="102" t="s">
        <v>731</v>
      </c>
      <c r="C107" s="2"/>
      <c r="D107" s="23">
        <v>1.1000000000000001</v>
      </c>
      <c r="E107" s="23">
        <v>2.2000000000000002</v>
      </c>
      <c r="F107" s="100">
        <v>3.3000000000000003</v>
      </c>
      <c r="G107">
        <v>5549</v>
      </c>
    </row>
    <row r="108" spans="1:7" ht="15.75">
      <c r="A108" s="102">
        <v>105</v>
      </c>
      <c r="B108" s="107" t="s">
        <v>732</v>
      </c>
      <c r="C108" s="2"/>
      <c r="D108" s="23">
        <v>2.5</v>
      </c>
      <c r="E108" s="23">
        <v>4</v>
      </c>
      <c r="F108" s="100">
        <v>6.5</v>
      </c>
      <c r="G108">
        <v>5133</v>
      </c>
    </row>
    <row r="109" spans="1:7" ht="15.75">
      <c r="A109" s="102">
        <v>106</v>
      </c>
      <c r="B109" s="102" t="s">
        <v>733</v>
      </c>
      <c r="C109" s="2"/>
      <c r="D109" s="23">
        <v>1.4</v>
      </c>
      <c r="E109" s="23">
        <v>2.5</v>
      </c>
      <c r="F109" s="100">
        <v>3.9</v>
      </c>
      <c r="G109">
        <v>4231</v>
      </c>
    </row>
    <row r="110" spans="1:7" ht="15.75">
      <c r="A110" s="102">
        <v>107</v>
      </c>
      <c r="B110" s="102" t="s">
        <v>734</v>
      </c>
      <c r="C110" s="2"/>
      <c r="D110" s="23">
        <v>1.4</v>
      </c>
      <c r="E110" s="23">
        <v>2.5</v>
      </c>
      <c r="F110" s="100">
        <v>3.9</v>
      </c>
      <c r="G110">
        <v>4855</v>
      </c>
    </row>
    <row r="111" spans="1:7" ht="15.75">
      <c r="A111" s="102">
        <v>108</v>
      </c>
      <c r="B111" s="102" t="s">
        <v>735</v>
      </c>
      <c r="C111" s="2"/>
      <c r="D111" s="23">
        <v>1.5</v>
      </c>
      <c r="E111" s="23">
        <v>3</v>
      </c>
      <c r="F111" s="100">
        <v>4.5</v>
      </c>
      <c r="G111">
        <v>6936</v>
      </c>
    </row>
    <row r="112" spans="1:7" ht="15.75">
      <c r="A112" s="102">
        <v>109</v>
      </c>
      <c r="B112" s="102" t="s">
        <v>736</v>
      </c>
      <c r="C112" s="2"/>
      <c r="D112" s="23">
        <v>0.75</v>
      </c>
      <c r="E112" s="23">
        <v>1.5</v>
      </c>
      <c r="F112" s="100">
        <v>2.25</v>
      </c>
      <c r="G112">
        <v>2982</v>
      </c>
    </row>
    <row r="113" spans="1:7" ht="15.75">
      <c r="A113" s="102">
        <v>110</v>
      </c>
      <c r="B113" s="102" t="s">
        <v>737</v>
      </c>
      <c r="C113" s="2"/>
      <c r="D113" s="23">
        <v>1.3</v>
      </c>
      <c r="E113" s="23">
        <v>2.5</v>
      </c>
      <c r="F113" s="100">
        <v>3.8</v>
      </c>
      <c r="G113">
        <v>5063</v>
      </c>
    </row>
    <row r="114" spans="1:7" ht="15.75">
      <c r="A114" s="102">
        <v>111</v>
      </c>
      <c r="B114" s="102" t="s">
        <v>738</v>
      </c>
      <c r="C114" s="2"/>
      <c r="D114" s="23">
        <v>1.5</v>
      </c>
      <c r="E114" s="23">
        <v>3</v>
      </c>
      <c r="F114" s="100">
        <v>4.5</v>
      </c>
      <c r="G114">
        <v>1526</v>
      </c>
    </row>
    <row r="115" spans="1:7" ht="15.75">
      <c r="A115" s="102">
        <v>112</v>
      </c>
      <c r="B115" s="102" t="s">
        <v>739</v>
      </c>
      <c r="C115" s="2"/>
      <c r="D115" s="23">
        <v>0.75</v>
      </c>
      <c r="E115" s="23">
        <v>1.5</v>
      </c>
      <c r="F115" s="100">
        <v>2.25</v>
      </c>
      <c r="G115">
        <v>9156</v>
      </c>
    </row>
    <row r="116" spans="1:7" ht="15.75">
      <c r="A116" s="102">
        <v>113</v>
      </c>
      <c r="B116" s="102" t="s">
        <v>740</v>
      </c>
      <c r="C116" s="2"/>
      <c r="D116" s="23">
        <v>1.1000000000000001</v>
      </c>
      <c r="E116" s="23">
        <v>2</v>
      </c>
      <c r="F116" s="100">
        <v>3.1</v>
      </c>
      <c r="G116">
        <v>5063</v>
      </c>
    </row>
    <row r="117" spans="1:7" ht="15.75">
      <c r="A117" s="102">
        <v>114</v>
      </c>
      <c r="B117" s="102" t="s">
        <v>741</v>
      </c>
      <c r="C117" s="2"/>
      <c r="D117" s="23">
        <v>1.3</v>
      </c>
      <c r="E117" s="23">
        <v>2.5</v>
      </c>
      <c r="F117" s="100">
        <v>3.8</v>
      </c>
      <c r="G117">
        <v>10473</v>
      </c>
    </row>
    <row r="118" spans="1:7" ht="15.75">
      <c r="A118" s="102">
        <v>115</v>
      </c>
      <c r="B118" s="102" t="s">
        <v>742</v>
      </c>
      <c r="C118" s="2"/>
      <c r="D118" s="23">
        <v>1.3</v>
      </c>
      <c r="E118" s="23">
        <v>2.5</v>
      </c>
      <c r="F118" s="100">
        <v>3.8</v>
      </c>
      <c r="G118">
        <v>5341</v>
      </c>
    </row>
    <row r="119" spans="1:7" ht="15.75">
      <c r="A119" s="102">
        <v>116</v>
      </c>
      <c r="B119" s="102" t="s">
        <v>743</v>
      </c>
      <c r="C119" s="2"/>
      <c r="D119" s="23">
        <v>1.3</v>
      </c>
      <c r="E119" s="23">
        <v>2.5</v>
      </c>
      <c r="F119" s="100">
        <v>3.8</v>
      </c>
      <c r="G119">
        <v>3329</v>
      </c>
    </row>
    <row r="120" spans="1:7" ht="15.75">
      <c r="A120" s="102">
        <v>117</v>
      </c>
      <c r="B120" s="102" t="s">
        <v>744</v>
      </c>
      <c r="C120" s="2"/>
      <c r="D120" s="23">
        <v>1.3</v>
      </c>
      <c r="E120" s="23">
        <v>2.5</v>
      </c>
      <c r="F120" s="100">
        <v>3.8</v>
      </c>
      <c r="G120">
        <v>8323</v>
      </c>
    </row>
    <row r="121" spans="1:7" ht="15.75">
      <c r="A121" s="102">
        <v>118</v>
      </c>
      <c r="B121" s="102" t="s">
        <v>745</v>
      </c>
      <c r="C121" s="2"/>
      <c r="D121" s="23">
        <v>1.3</v>
      </c>
      <c r="E121" s="23">
        <v>2.5</v>
      </c>
      <c r="F121" s="100">
        <v>3.8</v>
      </c>
      <c r="G121">
        <v>4231</v>
      </c>
    </row>
    <row r="122" spans="1:7" ht="15.75">
      <c r="A122" s="102">
        <v>119</v>
      </c>
      <c r="B122" s="102" t="s">
        <v>746</v>
      </c>
      <c r="C122" s="2"/>
      <c r="D122" s="23">
        <v>1</v>
      </c>
      <c r="E122" s="23">
        <v>2</v>
      </c>
      <c r="F122" s="100">
        <v>3</v>
      </c>
      <c r="G122">
        <v>9017</v>
      </c>
    </row>
    <row r="123" spans="1:7" ht="15.75">
      <c r="A123" s="102">
        <v>120</v>
      </c>
      <c r="B123" s="107" t="s">
        <v>747</v>
      </c>
      <c r="C123" s="2"/>
      <c r="D123" s="23">
        <v>1.5</v>
      </c>
      <c r="E123" s="23">
        <v>3</v>
      </c>
      <c r="F123" s="100">
        <v>4.5</v>
      </c>
      <c r="G123">
        <v>8393</v>
      </c>
    </row>
    <row r="124" spans="1:7" ht="15.75">
      <c r="A124" s="102">
        <v>121</v>
      </c>
      <c r="B124" s="102" t="s">
        <v>748</v>
      </c>
      <c r="C124" s="2"/>
      <c r="D124" s="23">
        <v>0.75</v>
      </c>
      <c r="E124" s="23">
        <v>1.5</v>
      </c>
      <c r="F124" s="100">
        <v>2.25</v>
      </c>
      <c r="G124">
        <v>3191</v>
      </c>
    </row>
    <row r="125" spans="1:7" ht="15.75">
      <c r="A125" s="102">
        <v>122</v>
      </c>
      <c r="B125" s="102" t="s">
        <v>749</v>
      </c>
      <c r="C125" s="2"/>
      <c r="D125" s="23">
        <v>1.1000000000000001</v>
      </c>
      <c r="E125" s="23">
        <v>2.1</v>
      </c>
      <c r="F125" s="100">
        <v>3.2</v>
      </c>
      <c r="G125">
        <v>5826</v>
      </c>
    </row>
    <row r="126" spans="1:7" ht="15.75">
      <c r="A126" s="102">
        <v>123</v>
      </c>
      <c r="B126" s="102" t="s">
        <v>750</v>
      </c>
      <c r="C126" s="2"/>
      <c r="D126" s="23">
        <v>1.5</v>
      </c>
      <c r="E126" s="23">
        <v>3</v>
      </c>
      <c r="F126" s="100">
        <v>4.5</v>
      </c>
      <c r="G126">
        <v>7630</v>
      </c>
    </row>
    <row r="127" spans="1:7" ht="15.75">
      <c r="A127" s="102">
        <v>124</v>
      </c>
      <c r="B127" s="102" t="s">
        <v>751</v>
      </c>
      <c r="C127" s="2"/>
      <c r="D127" s="23">
        <v>1.5</v>
      </c>
      <c r="E127" s="23">
        <v>3</v>
      </c>
      <c r="F127" s="100">
        <v>4.5</v>
      </c>
      <c r="G127">
        <v>6242</v>
      </c>
    </row>
    <row r="128" spans="1:7" ht="15.75">
      <c r="A128" s="102">
        <v>125</v>
      </c>
      <c r="B128" s="102" t="s">
        <v>752</v>
      </c>
      <c r="C128" s="2"/>
      <c r="D128" s="23">
        <v>1.5</v>
      </c>
      <c r="E128" s="23">
        <v>3</v>
      </c>
      <c r="F128" s="100">
        <v>4.5</v>
      </c>
      <c r="G128">
        <v>4508</v>
      </c>
    </row>
    <row r="129" spans="1:7" ht="15.75">
      <c r="A129" s="102">
        <v>126</v>
      </c>
      <c r="B129" s="102" t="s">
        <v>753</v>
      </c>
      <c r="C129" s="2"/>
      <c r="D129" s="23">
        <v>1.1000000000000001</v>
      </c>
      <c r="E129" s="23">
        <v>2</v>
      </c>
      <c r="F129" s="100">
        <v>3.1</v>
      </c>
      <c r="G129">
        <v>13040</v>
      </c>
    </row>
    <row r="130" spans="1:7" ht="15.75">
      <c r="A130" s="102">
        <v>127</v>
      </c>
      <c r="B130" s="102" t="s">
        <v>754</v>
      </c>
      <c r="C130" s="2"/>
      <c r="D130" s="23">
        <v>1.1000000000000001</v>
      </c>
      <c r="E130" s="23">
        <v>2</v>
      </c>
      <c r="F130" s="100">
        <v>3.1</v>
      </c>
      <c r="G130">
        <v>4855</v>
      </c>
    </row>
    <row r="131" spans="1:7" ht="15.75">
      <c r="A131" s="102">
        <v>128</v>
      </c>
      <c r="B131" s="102" t="s">
        <v>755</v>
      </c>
      <c r="C131" s="2"/>
      <c r="D131" s="23">
        <v>1.3</v>
      </c>
      <c r="E131" s="23">
        <v>2.5</v>
      </c>
      <c r="F131" s="100">
        <v>3.8</v>
      </c>
      <c r="G131">
        <v>6242</v>
      </c>
    </row>
    <row r="132" spans="1:7" ht="15.75">
      <c r="A132" s="102">
        <v>129</v>
      </c>
      <c r="B132" s="102" t="s">
        <v>756</v>
      </c>
      <c r="C132" s="2"/>
      <c r="D132" s="23">
        <v>2</v>
      </c>
      <c r="E132" s="23">
        <v>4</v>
      </c>
      <c r="F132" s="100">
        <v>6</v>
      </c>
      <c r="G132">
        <v>3607</v>
      </c>
    </row>
    <row r="133" spans="1:7" ht="15.75">
      <c r="A133" s="102">
        <v>130</v>
      </c>
      <c r="B133" s="102" t="s">
        <v>757</v>
      </c>
      <c r="C133" s="2"/>
      <c r="D133" s="23">
        <v>1.3</v>
      </c>
      <c r="E133" s="23">
        <v>2.5</v>
      </c>
      <c r="F133" s="100">
        <v>3.8</v>
      </c>
      <c r="G133">
        <v>6936</v>
      </c>
    </row>
    <row r="134" spans="1:7" ht="15.75">
      <c r="A134" s="102">
        <v>131</v>
      </c>
      <c r="B134" s="102" t="s">
        <v>758</v>
      </c>
      <c r="C134" s="2"/>
      <c r="D134" s="23">
        <v>0.75</v>
      </c>
      <c r="E134" s="23">
        <v>1.5</v>
      </c>
      <c r="F134" s="100">
        <v>2.25</v>
      </c>
      <c r="G134">
        <v>6450</v>
      </c>
    </row>
    <row r="135" spans="1:7" ht="15.75">
      <c r="A135" s="102">
        <v>132</v>
      </c>
      <c r="B135" s="102" t="s">
        <v>759</v>
      </c>
      <c r="C135" s="2"/>
      <c r="D135" s="23">
        <v>1</v>
      </c>
      <c r="E135" s="23">
        <v>2</v>
      </c>
      <c r="F135" s="100">
        <v>3</v>
      </c>
      <c r="G135">
        <v>2774</v>
      </c>
    </row>
    <row r="136" spans="1:7" ht="15.75">
      <c r="A136" s="102">
        <v>133</v>
      </c>
      <c r="B136" s="102" t="s">
        <v>760</v>
      </c>
      <c r="C136" s="2"/>
      <c r="D136" s="23">
        <v>0.75</v>
      </c>
      <c r="E136" s="23">
        <v>1.5</v>
      </c>
      <c r="F136" s="100">
        <v>2.25</v>
      </c>
      <c r="G136">
        <v>7075</v>
      </c>
    </row>
    <row r="137" spans="1:7" ht="15.75">
      <c r="A137" s="102">
        <v>134</v>
      </c>
      <c r="B137" s="102" t="s">
        <v>761</v>
      </c>
      <c r="C137" s="2"/>
      <c r="D137" s="23">
        <v>1.3</v>
      </c>
      <c r="E137" s="23">
        <v>2.5</v>
      </c>
      <c r="F137" s="100">
        <v>3.8</v>
      </c>
      <c r="G137">
        <v>2913</v>
      </c>
    </row>
    <row r="138" spans="1:7" ht="15.75">
      <c r="A138" s="102">
        <v>135</v>
      </c>
      <c r="B138" s="102" t="s">
        <v>762</v>
      </c>
      <c r="C138" s="2"/>
      <c r="D138" s="23">
        <v>1.1000000000000001</v>
      </c>
      <c r="E138" s="23">
        <v>2</v>
      </c>
      <c r="F138" s="100">
        <v>3.1</v>
      </c>
      <c r="G138">
        <v>3121</v>
      </c>
    </row>
    <row r="139" spans="1:7" ht="15.75">
      <c r="A139" s="102">
        <v>136</v>
      </c>
      <c r="B139" s="102" t="s">
        <v>763</v>
      </c>
      <c r="C139" s="2"/>
      <c r="D139" s="23">
        <v>1.1000000000000001</v>
      </c>
      <c r="E139" s="23">
        <v>2</v>
      </c>
      <c r="F139" s="100">
        <v>3.1</v>
      </c>
      <c r="G139">
        <v>2774</v>
      </c>
    </row>
    <row r="140" spans="1:7" ht="15.75">
      <c r="A140" s="102">
        <v>137</v>
      </c>
      <c r="B140" s="102" t="s">
        <v>764</v>
      </c>
      <c r="C140" s="2"/>
      <c r="D140" s="23">
        <v>1.3</v>
      </c>
      <c r="E140" s="23">
        <v>2.5</v>
      </c>
      <c r="F140" s="100">
        <v>3.8</v>
      </c>
      <c r="G140">
        <v>832</v>
      </c>
    </row>
    <row r="141" spans="1:7" ht="15.75">
      <c r="A141" s="102">
        <v>138</v>
      </c>
      <c r="B141" s="102" t="s">
        <v>765</v>
      </c>
      <c r="C141" s="2"/>
      <c r="D141" s="23">
        <v>1.3</v>
      </c>
      <c r="E141" s="23">
        <v>2.5</v>
      </c>
      <c r="F141" s="100">
        <v>3.8</v>
      </c>
      <c r="G141">
        <v>5133</v>
      </c>
    </row>
    <row r="142" spans="1:7" ht="15.75">
      <c r="A142" s="102">
        <v>139</v>
      </c>
      <c r="B142" s="102" t="s">
        <v>766</v>
      </c>
      <c r="C142" s="2"/>
      <c r="D142" s="23">
        <v>1.1000000000000001</v>
      </c>
      <c r="E142" s="23">
        <v>2</v>
      </c>
      <c r="F142" s="100">
        <v>3.1</v>
      </c>
      <c r="G142">
        <v>4925</v>
      </c>
    </row>
    <row r="143" spans="1:7" ht="15.75">
      <c r="A143" s="102">
        <v>140</v>
      </c>
      <c r="B143" s="102" t="s">
        <v>767</v>
      </c>
      <c r="C143" s="2"/>
      <c r="D143" s="23">
        <v>1.1000000000000001</v>
      </c>
      <c r="E143" s="23">
        <v>2</v>
      </c>
      <c r="F143" s="100">
        <v>3.1</v>
      </c>
      <c r="G143">
        <v>4023</v>
      </c>
    </row>
    <row r="144" spans="1:7" ht="15.75">
      <c r="A144" s="102">
        <v>141</v>
      </c>
      <c r="B144" s="102" t="s">
        <v>768</v>
      </c>
      <c r="C144" s="2"/>
      <c r="D144" s="23">
        <v>1.3</v>
      </c>
      <c r="E144" s="23">
        <v>2.5</v>
      </c>
      <c r="F144" s="100">
        <v>3.8</v>
      </c>
      <c r="G144">
        <v>4092</v>
      </c>
    </row>
    <row r="145" spans="1:11" ht="15.75">
      <c r="A145" s="102">
        <v>142</v>
      </c>
      <c r="B145" s="102" t="s">
        <v>769</v>
      </c>
      <c r="C145" s="2"/>
      <c r="D145" s="23">
        <v>0.75</v>
      </c>
      <c r="E145" s="23">
        <v>1.5</v>
      </c>
      <c r="F145" s="100">
        <v>2.25</v>
      </c>
      <c r="G145">
        <v>8462</v>
      </c>
    </row>
    <row r="146" spans="1:11" ht="15.75">
      <c r="A146" s="102">
        <v>143</v>
      </c>
      <c r="B146" s="107" t="s">
        <v>770</v>
      </c>
      <c r="C146" s="2"/>
      <c r="D146" s="23">
        <v>1.1000000000000001</v>
      </c>
      <c r="E146" s="23">
        <v>2</v>
      </c>
      <c r="F146" s="100">
        <v>3.1</v>
      </c>
      <c r="G146">
        <v>2566</v>
      </c>
    </row>
    <row r="147" spans="1:11" ht="15.75">
      <c r="A147" s="102">
        <v>144</v>
      </c>
      <c r="B147" s="102" t="s">
        <v>771</v>
      </c>
      <c r="C147" s="2"/>
      <c r="D147" s="23">
        <v>1.5</v>
      </c>
      <c r="E147" s="23">
        <v>3</v>
      </c>
      <c r="F147" s="100">
        <v>4.5</v>
      </c>
      <c r="G147">
        <v>3329</v>
      </c>
    </row>
    <row r="148" spans="1:11" ht="15.75">
      <c r="A148" s="102">
        <v>145</v>
      </c>
      <c r="B148" s="102" t="s">
        <v>772</v>
      </c>
      <c r="C148" s="2"/>
      <c r="D148" s="23">
        <v>1.3</v>
      </c>
      <c r="E148" s="23">
        <v>2.5</v>
      </c>
      <c r="F148" s="100">
        <v>3.8</v>
      </c>
      <c r="G148">
        <v>4716</v>
      </c>
    </row>
    <row r="149" spans="1:11" ht="15.75">
      <c r="A149" s="102">
        <v>146</v>
      </c>
      <c r="B149" s="102" t="s">
        <v>773</v>
      </c>
      <c r="C149" s="2"/>
      <c r="D149" s="23">
        <v>1.3</v>
      </c>
      <c r="E149" s="23">
        <v>2.5</v>
      </c>
      <c r="F149" s="100">
        <v>3.8</v>
      </c>
      <c r="G149">
        <v>8115</v>
      </c>
    </row>
    <row r="150" spans="1:11" ht="15.75">
      <c r="A150" s="102">
        <v>147</v>
      </c>
      <c r="B150" s="102" t="s">
        <v>774</v>
      </c>
      <c r="C150" s="2"/>
      <c r="D150" s="23">
        <v>1.3</v>
      </c>
      <c r="E150" s="23">
        <v>2.5</v>
      </c>
      <c r="F150" s="100">
        <v>3.8</v>
      </c>
      <c r="G150">
        <v>6034</v>
      </c>
    </row>
    <row r="151" spans="1:11" ht="15.75">
      <c r="A151" s="102">
        <v>148</v>
      </c>
      <c r="B151" s="102" t="s">
        <v>775</v>
      </c>
      <c r="C151" s="2"/>
      <c r="D151" s="23">
        <v>0.75</v>
      </c>
      <c r="E151" s="23">
        <v>1.5</v>
      </c>
      <c r="F151" s="100">
        <v>2.25</v>
      </c>
      <c r="G151">
        <v>3607</v>
      </c>
    </row>
    <row r="152" spans="1:11" ht="15.75">
      <c r="A152" s="102">
        <v>149</v>
      </c>
      <c r="B152" s="102" t="s">
        <v>776</v>
      </c>
      <c r="C152" s="2"/>
      <c r="D152" s="23">
        <v>1.1000000000000001</v>
      </c>
      <c r="E152" s="23">
        <v>2</v>
      </c>
      <c r="F152" s="100">
        <v>3.1</v>
      </c>
      <c r="G152">
        <v>3676</v>
      </c>
    </row>
    <row r="153" spans="1:11" ht="15.75">
      <c r="A153" s="102">
        <v>150</v>
      </c>
      <c r="B153" s="102" t="s">
        <v>777</v>
      </c>
      <c r="C153" s="2"/>
      <c r="D153" s="23">
        <v>1.5</v>
      </c>
      <c r="E153" s="23">
        <v>3</v>
      </c>
      <c r="F153" s="100">
        <v>4.5</v>
      </c>
      <c r="G153">
        <v>10820</v>
      </c>
    </row>
    <row r="154" spans="1:11" ht="15.75">
      <c r="A154" s="102">
        <v>151</v>
      </c>
      <c r="B154" s="102" t="s">
        <v>778</v>
      </c>
      <c r="C154" s="2"/>
      <c r="D154" s="23">
        <v>1.2</v>
      </c>
      <c r="E154" s="23">
        <v>2</v>
      </c>
      <c r="F154" s="100">
        <v>3.2</v>
      </c>
      <c r="G154">
        <v>4231</v>
      </c>
      <c r="K154">
        <f>158+85+6</f>
        <v>249</v>
      </c>
    </row>
    <row r="155" spans="1:11" ht="15.75">
      <c r="A155" s="102">
        <v>152</v>
      </c>
      <c r="B155" s="102" t="s">
        <v>779</v>
      </c>
      <c r="C155" s="2"/>
      <c r="D155" s="23">
        <v>1.25</v>
      </c>
      <c r="E155" s="23">
        <v>2.5</v>
      </c>
      <c r="F155" s="100">
        <v>3.75</v>
      </c>
      <c r="G155">
        <v>2774</v>
      </c>
    </row>
    <row r="156" spans="1:11" ht="15.75">
      <c r="A156" s="102">
        <v>153</v>
      </c>
      <c r="B156" s="102" t="s">
        <v>780</v>
      </c>
      <c r="C156" s="2"/>
      <c r="D156" s="23">
        <v>1.25</v>
      </c>
      <c r="E156" s="23">
        <v>2.5</v>
      </c>
      <c r="F156" s="100">
        <v>3.75</v>
      </c>
      <c r="G156">
        <v>3260</v>
      </c>
    </row>
    <row r="157" spans="1:11" ht="15.75">
      <c r="A157" s="102">
        <v>154</v>
      </c>
      <c r="B157" s="102" t="s">
        <v>781</v>
      </c>
      <c r="C157" s="2"/>
      <c r="D157" s="23">
        <v>1.1000000000000001</v>
      </c>
      <c r="E157" s="23">
        <v>2</v>
      </c>
      <c r="F157" s="100">
        <v>3.1</v>
      </c>
      <c r="G157">
        <v>4994</v>
      </c>
    </row>
    <row r="158" spans="1:11" ht="15.75">
      <c r="A158" s="102">
        <v>155</v>
      </c>
      <c r="B158" s="107" t="s">
        <v>782</v>
      </c>
      <c r="C158" s="2"/>
      <c r="D158" s="23">
        <v>1.5</v>
      </c>
      <c r="E158" s="23">
        <v>3</v>
      </c>
      <c r="F158" s="100">
        <v>4.5</v>
      </c>
      <c r="G158">
        <v>3399</v>
      </c>
    </row>
    <row r="159" spans="1:11" ht="15.75">
      <c r="A159" s="102">
        <v>156</v>
      </c>
      <c r="B159" s="102" t="s">
        <v>783</v>
      </c>
      <c r="C159" s="2"/>
      <c r="D159" s="23">
        <v>1.4</v>
      </c>
      <c r="E159" s="23">
        <v>2.5</v>
      </c>
      <c r="F159" s="100">
        <v>3.9</v>
      </c>
      <c r="G159">
        <v>10335</v>
      </c>
    </row>
    <row r="160" spans="1:11" ht="15.75">
      <c r="A160" s="102">
        <v>157</v>
      </c>
      <c r="B160" s="102" t="s">
        <v>784</v>
      </c>
      <c r="C160" s="2"/>
      <c r="D160" s="23">
        <v>0.75</v>
      </c>
      <c r="E160" s="23">
        <v>1.5</v>
      </c>
      <c r="F160" s="100">
        <v>2.25</v>
      </c>
      <c r="G160">
        <v>19282</v>
      </c>
    </row>
    <row r="161" spans="1:7" ht="15.75">
      <c r="A161" s="102">
        <v>158</v>
      </c>
      <c r="B161" s="102" t="s">
        <v>785</v>
      </c>
      <c r="C161" s="2"/>
      <c r="D161" s="23">
        <v>1.5</v>
      </c>
      <c r="E161" s="23">
        <v>3</v>
      </c>
      <c r="F161" s="100">
        <v>4.5</v>
      </c>
      <c r="G161">
        <v>5345</v>
      </c>
    </row>
    <row r="162" spans="1:7" ht="15.75">
      <c r="A162" s="102">
        <v>159</v>
      </c>
      <c r="B162" s="102" t="s">
        <v>786</v>
      </c>
      <c r="C162" s="2"/>
      <c r="D162" s="23">
        <v>1.1000000000000001</v>
      </c>
      <c r="E162" s="23">
        <v>2</v>
      </c>
      <c r="F162" s="100">
        <v>3.1</v>
      </c>
      <c r="G162">
        <v>1665</v>
      </c>
    </row>
    <row r="163" spans="1:7" ht="15.75">
      <c r="A163" s="102">
        <v>160</v>
      </c>
      <c r="B163" s="102" t="s">
        <v>787</v>
      </c>
      <c r="C163" s="2"/>
      <c r="D163" s="23">
        <v>1.5</v>
      </c>
      <c r="E163" s="23">
        <v>2.5</v>
      </c>
      <c r="F163" s="100">
        <v>4</v>
      </c>
      <c r="G163">
        <v>971</v>
      </c>
    </row>
    <row r="164" spans="1:7" ht="15.75">
      <c r="A164" s="102">
        <v>161</v>
      </c>
      <c r="B164" s="102" t="s">
        <v>788</v>
      </c>
      <c r="C164" s="2"/>
      <c r="D164" s="23">
        <v>1</v>
      </c>
      <c r="E164" s="23">
        <v>2</v>
      </c>
      <c r="F164" s="100">
        <v>3</v>
      </c>
      <c r="G164">
        <v>8878</v>
      </c>
    </row>
    <row r="165" spans="1:7" ht="15.75">
      <c r="A165" s="102">
        <v>162</v>
      </c>
      <c r="B165" s="102" t="s">
        <v>789</v>
      </c>
      <c r="C165" s="2"/>
      <c r="D165" s="23">
        <v>1.3</v>
      </c>
      <c r="E165" s="23">
        <v>2.5</v>
      </c>
      <c r="F165" s="100">
        <v>3.8</v>
      </c>
      <c r="G165">
        <v>5826</v>
      </c>
    </row>
    <row r="166" spans="1:7" ht="15.75">
      <c r="A166" s="102">
        <v>163</v>
      </c>
      <c r="B166" s="107" t="s">
        <v>790</v>
      </c>
      <c r="C166" s="2"/>
      <c r="D166" s="23">
        <v>2</v>
      </c>
      <c r="E166" s="23">
        <v>4</v>
      </c>
      <c r="F166" s="100">
        <v>6</v>
      </c>
      <c r="G166">
        <v>10335</v>
      </c>
    </row>
    <row r="167" spans="1:7" ht="15.75">
      <c r="A167" s="102">
        <v>164</v>
      </c>
      <c r="B167" s="102" t="s">
        <v>887</v>
      </c>
      <c r="C167" s="2"/>
      <c r="D167" s="23">
        <v>1.3</v>
      </c>
      <c r="E167" s="23">
        <v>2.5</v>
      </c>
      <c r="F167" s="100">
        <v>3.8</v>
      </c>
      <c r="G167">
        <v>8393</v>
      </c>
    </row>
    <row r="168" spans="1:7" ht="15.75">
      <c r="A168" s="102">
        <v>165</v>
      </c>
      <c r="B168" s="102" t="s">
        <v>791</v>
      </c>
      <c r="C168" s="2"/>
      <c r="D168" s="23">
        <v>1.5</v>
      </c>
      <c r="E168" s="23">
        <v>3</v>
      </c>
      <c r="F168" s="100">
        <v>4.5</v>
      </c>
      <c r="G168">
        <v>3676</v>
      </c>
    </row>
    <row r="169" spans="1:7" ht="15.75">
      <c r="A169" s="102">
        <v>166</v>
      </c>
      <c r="B169" s="102" t="s">
        <v>792</v>
      </c>
      <c r="C169" s="2"/>
      <c r="D169" s="23">
        <v>1.5</v>
      </c>
      <c r="E169" s="23">
        <v>3</v>
      </c>
      <c r="F169" s="100">
        <v>4.5</v>
      </c>
      <c r="G169">
        <v>3607</v>
      </c>
    </row>
    <row r="170" spans="1:7" ht="15.75">
      <c r="A170" s="102">
        <v>167</v>
      </c>
      <c r="B170" s="102" t="s">
        <v>600</v>
      </c>
      <c r="C170" s="2"/>
      <c r="D170" s="23">
        <v>1.1000000000000001</v>
      </c>
      <c r="E170" s="23">
        <v>2</v>
      </c>
      <c r="F170" s="100">
        <v>3.1</v>
      </c>
      <c r="G170">
        <v>4855</v>
      </c>
    </row>
    <row r="171" spans="1:7" ht="15.75">
      <c r="A171" s="102">
        <v>168</v>
      </c>
      <c r="B171" s="102" t="s">
        <v>793</v>
      </c>
      <c r="C171" s="2"/>
      <c r="D171" s="23">
        <v>1</v>
      </c>
      <c r="E171" s="23">
        <v>2</v>
      </c>
      <c r="F171" s="100">
        <v>3</v>
      </c>
      <c r="G171">
        <v>971</v>
      </c>
    </row>
    <row r="172" spans="1:7" ht="15.75">
      <c r="A172" s="102">
        <v>169</v>
      </c>
      <c r="B172" s="102" t="s">
        <v>794</v>
      </c>
      <c r="C172" s="2"/>
      <c r="D172" s="23">
        <v>0.75</v>
      </c>
      <c r="E172" s="23">
        <v>1.5</v>
      </c>
      <c r="F172" s="100">
        <v>2.25</v>
      </c>
      <c r="G172">
        <v>971</v>
      </c>
    </row>
    <row r="173" spans="1:7" ht="15.75">
      <c r="A173" s="102">
        <v>170</v>
      </c>
      <c r="B173" s="102" t="s">
        <v>795</v>
      </c>
      <c r="C173" s="2"/>
      <c r="D173" s="23">
        <v>1.5</v>
      </c>
      <c r="E173" s="23">
        <v>3</v>
      </c>
      <c r="F173" s="100">
        <v>4.5</v>
      </c>
      <c r="G173">
        <v>1248</v>
      </c>
    </row>
    <row r="174" spans="1:7" ht="15.75">
      <c r="A174" s="102">
        <v>171</v>
      </c>
      <c r="B174" s="102" t="s">
        <v>796</v>
      </c>
      <c r="C174" s="2"/>
      <c r="D174" s="23">
        <v>0.75</v>
      </c>
      <c r="E174" s="23">
        <v>1.5</v>
      </c>
      <c r="F174" s="100">
        <v>2.25</v>
      </c>
      <c r="G174">
        <v>5341</v>
      </c>
    </row>
    <row r="175" spans="1:7" ht="15.75">
      <c r="A175" s="102">
        <v>172</v>
      </c>
      <c r="B175" s="102" t="s">
        <v>797</v>
      </c>
      <c r="C175" s="2"/>
      <c r="D175" s="23">
        <v>1</v>
      </c>
      <c r="E175" s="23">
        <v>2</v>
      </c>
      <c r="F175" s="100">
        <v>3</v>
      </c>
      <c r="G175">
        <v>2220</v>
      </c>
    </row>
    <row r="176" spans="1:7" ht="15.75">
      <c r="A176" s="102">
        <v>173</v>
      </c>
      <c r="B176" s="102" t="s">
        <v>1380</v>
      </c>
      <c r="C176" s="2"/>
      <c r="D176" s="23">
        <v>0.75</v>
      </c>
      <c r="E176" s="23">
        <v>1.5</v>
      </c>
      <c r="F176" s="100">
        <v>2.25</v>
      </c>
      <c r="G176">
        <v>7699</v>
      </c>
    </row>
    <row r="177" spans="1:7" ht="15.75">
      <c r="A177" s="102">
        <v>174</v>
      </c>
      <c r="B177" s="107" t="s">
        <v>798</v>
      </c>
      <c r="C177" s="2"/>
      <c r="D177" s="23">
        <v>1.25</v>
      </c>
      <c r="E177" s="23">
        <v>2.5</v>
      </c>
      <c r="F177" s="100">
        <v>3.75</v>
      </c>
      <c r="G177">
        <v>5341</v>
      </c>
    </row>
    <row r="178" spans="1:7" ht="15.75">
      <c r="A178" s="102">
        <v>175</v>
      </c>
      <c r="B178" s="102" t="s">
        <v>799</v>
      </c>
      <c r="C178" s="2"/>
      <c r="D178" s="23">
        <v>1.4</v>
      </c>
      <c r="E178" s="23">
        <v>2.5</v>
      </c>
      <c r="F178" s="100">
        <v>3.9</v>
      </c>
      <c r="G178">
        <v>1734</v>
      </c>
    </row>
    <row r="179" spans="1:7" ht="15.75">
      <c r="A179" s="102">
        <v>176</v>
      </c>
      <c r="B179" s="102" t="s">
        <v>800</v>
      </c>
      <c r="C179" s="2"/>
      <c r="D179" s="23">
        <v>1.4</v>
      </c>
      <c r="E179" s="23">
        <v>2.5</v>
      </c>
      <c r="F179" s="100">
        <v>3.9</v>
      </c>
      <c r="G179">
        <v>8601</v>
      </c>
    </row>
    <row r="180" spans="1:7" ht="15.75">
      <c r="A180" s="102">
        <v>177</v>
      </c>
      <c r="B180" s="102" t="s">
        <v>801</v>
      </c>
      <c r="C180" s="2"/>
      <c r="D180" s="23">
        <v>1</v>
      </c>
      <c r="E180" s="23">
        <v>2</v>
      </c>
      <c r="F180" s="100">
        <v>3</v>
      </c>
      <c r="G180">
        <v>6450</v>
      </c>
    </row>
    <row r="181" spans="1:7" ht="15.75">
      <c r="A181" s="102">
        <v>178</v>
      </c>
      <c r="B181" s="102" t="s">
        <v>802</v>
      </c>
      <c r="C181" s="2"/>
      <c r="D181" s="23">
        <v>1.3</v>
      </c>
      <c r="E181" s="23">
        <v>2.5</v>
      </c>
      <c r="F181" s="100">
        <v>3.8</v>
      </c>
      <c r="G181">
        <v>4855</v>
      </c>
    </row>
    <row r="182" spans="1:7" ht="15.75">
      <c r="A182" s="102">
        <v>179</v>
      </c>
      <c r="B182" s="102" t="s">
        <v>803</v>
      </c>
      <c r="C182" s="2"/>
      <c r="D182" s="23">
        <v>1.1000000000000001</v>
      </c>
      <c r="E182" s="23">
        <v>2</v>
      </c>
      <c r="F182" s="100">
        <v>3.1</v>
      </c>
      <c r="G182">
        <v>4855</v>
      </c>
    </row>
    <row r="183" spans="1:7" ht="15.75">
      <c r="A183" s="102">
        <v>180</v>
      </c>
      <c r="B183" s="102" t="s">
        <v>804</v>
      </c>
      <c r="C183" s="2"/>
      <c r="D183" s="23">
        <v>0.74</v>
      </c>
      <c r="E183" s="23">
        <v>1.5</v>
      </c>
      <c r="F183" s="100">
        <v>2.2400000000000002</v>
      </c>
      <c r="G183">
        <v>2705</v>
      </c>
    </row>
    <row r="184" spans="1:7" ht="15.75">
      <c r="A184" s="102">
        <v>181</v>
      </c>
      <c r="B184" s="102" t="s">
        <v>805</v>
      </c>
      <c r="C184" s="2"/>
      <c r="D184" s="23">
        <v>1.5</v>
      </c>
      <c r="E184" s="23">
        <v>3</v>
      </c>
      <c r="F184" s="100">
        <v>4.5</v>
      </c>
      <c r="G184">
        <v>4578</v>
      </c>
    </row>
    <row r="185" spans="1:7" ht="15.75">
      <c r="A185" s="102">
        <v>182</v>
      </c>
      <c r="B185" s="102" t="s">
        <v>806</v>
      </c>
      <c r="C185" s="2"/>
      <c r="D185" s="23">
        <v>0.75</v>
      </c>
      <c r="E185" s="23">
        <v>1.5</v>
      </c>
      <c r="F185" s="100">
        <v>2.25</v>
      </c>
      <c r="G185">
        <v>2358</v>
      </c>
    </row>
    <row r="186" spans="1:7" ht="15.75">
      <c r="A186" s="102">
        <v>183</v>
      </c>
      <c r="B186" s="102" t="s">
        <v>807</v>
      </c>
      <c r="C186" s="2"/>
      <c r="D186" s="23">
        <v>1.1000000000000001</v>
      </c>
      <c r="E186" s="23">
        <v>2</v>
      </c>
      <c r="F186" s="100">
        <v>3.1</v>
      </c>
      <c r="G186">
        <v>5549</v>
      </c>
    </row>
    <row r="187" spans="1:7" ht="15.75">
      <c r="A187" s="102">
        <v>184</v>
      </c>
      <c r="B187" s="102" t="s">
        <v>808</v>
      </c>
      <c r="C187" s="2"/>
      <c r="D187" s="23">
        <v>1.5</v>
      </c>
      <c r="E187" s="23">
        <v>2.5</v>
      </c>
      <c r="F187" s="100">
        <v>4</v>
      </c>
      <c r="G187">
        <v>4300</v>
      </c>
    </row>
    <row r="188" spans="1:7" ht="15.75">
      <c r="A188" s="102">
        <v>185</v>
      </c>
      <c r="B188" s="102" t="s">
        <v>809</v>
      </c>
      <c r="C188" s="2"/>
      <c r="D188" s="23">
        <v>1.3</v>
      </c>
      <c r="E188" s="23">
        <v>2.5</v>
      </c>
      <c r="F188" s="100">
        <v>3.8</v>
      </c>
      <c r="G188">
        <v>7907</v>
      </c>
    </row>
    <row r="189" spans="1:7" ht="15.75">
      <c r="A189" s="102">
        <v>186</v>
      </c>
      <c r="B189" s="102" t="s">
        <v>810</v>
      </c>
      <c r="C189" s="214"/>
      <c r="D189" s="23">
        <v>0.75</v>
      </c>
      <c r="E189" s="23">
        <v>1.5</v>
      </c>
      <c r="F189" s="100">
        <v>2.25</v>
      </c>
      <c r="G189">
        <v>4162</v>
      </c>
    </row>
    <row r="190" spans="1:7" ht="15.75">
      <c r="A190" s="102">
        <v>187</v>
      </c>
      <c r="B190" s="102" t="s">
        <v>811</v>
      </c>
      <c r="C190" s="2"/>
      <c r="D190" s="23">
        <v>1.3</v>
      </c>
      <c r="E190" s="23">
        <v>2.5</v>
      </c>
      <c r="F190" s="100">
        <v>3.8</v>
      </c>
      <c r="G190">
        <v>1179</v>
      </c>
    </row>
    <row r="191" spans="1:7" ht="15.75">
      <c r="A191" s="102">
        <v>188</v>
      </c>
      <c r="B191" s="102" t="s">
        <v>812</v>
      </c>
      <c r="C191" s="2"/>
      <c r="D191" s="23">
        <v>0.75</v>
      </c>
      <c r="E191" s="23">
        <v>1.5</v>
      </c>
      <c r="F191" s="100">
        <v>2.25</v>
      </c>
      <c r="G191">
        <v>7768</v>
      </c>
    </row>
    <row r="192" spans="1:7" ht="15.75">
      <c r="A192" s="102">
        <v>189</v>
      </c>
      <c r="B192" s="102" t="s">
        <v>813</v>
      </c>
      <c r="C192" s="2"/>
      <c r="D192" s="23">
        <v>1.4</v>
      </c>
      <c r="E192" s="23">
        <v>2.5</v>
      </c>
      <c r="F192" s="100">
        <v>3.9</v>
      </c>
      <c r="G192">
        <v>8115</v>
      </c>
    </row>
    <row r="193" spans="1:7" ht="15.75">
      <c r="A193" s="102">
        <v>190</v>
      </c>
      <c r="B193" s="102" t="s">
        <v>814</v>
      </c>
      <c r="C193" s="2"/>
      <c r="D193" s="23">
        <v>1</v>
      </c>
      <c r="E193" s="23">
        <v>2</v>
      </c>
      <c r="F193" s="100">
        <v>3</v>
      </c>
      <c r="G193">
        <v>6104</v>
      </c>
    </row>
    <row r="194" spans="1:7" ht="15.75">
      <c r="A194" s="102">
        <v>191</v>
      </c>
      <c r="B194" s="102" t="s">
        <v>815</v>
      </c>
      <c r="C194" s="2"/>
      <c r="D194" s="23">
        <v>2.5</v>
      </c>
      <c r="E194" s="23">
        <v>4</v>
      </c>
      <c r="F194" s="100">
        <v>6.5</v>
      </c>
      <c r="G194">
        <v>5479</v>
      </c>
    </row>
    <row r="195" spans="1:7" ht="15.75">
      <c r="A195" s="102">
        <v>192</v>
      </c>
      <c r="B195" s="102" t="s">
        <v>816</v>
      </c>
      <c r="C195" s="2"/>
      <c r="D195" s="23">
        <v>1.25</v>
      </c>
      <c r="E195" s="23">
        <v>2.5</v>
      </c>
      <c r="F195" s="100">
        <v>3.75</v>
      </c>
      <c r="G195">
        <v>7560</v>
      </c>
    </row>
    <row r="196" spans="1:7" ht="15.75">
      <c r="A196" s="102">
        <v>193</v>
      </c>
      <c r="B196" s="107" t="s">
        <v>817</v>
      </c>
      <c r="C196" s="2"/>
      <c r="D196" s="23">
        <v>1.25</v>
      </c>
      <c r="E196" s="23">
        <v>2.5</v>
      </c>
      <c r="F196" s="100">
        <v>3.75</v>
      </c>
      <c r="G196">
        <v>5549</v>
      </c>
    </row>
    <row r="197" spans="1:7" ht="15.75">
      <c r="A197" s="102">
        <v>194</v>
      </c>
      <c r="B197" s="102" t="s">
        <v>818</v>
      </c>
      <c r="C197" s="2"/>
      <c r="D197" s="23">
        <v>1.25</v>
      </c>
      <c r="E197" s="23">
        <v>2.5</v>
      </c>
      <c r="F197" s="100">
        <v>3.75</v>
      </c>
      <c r="G197">
        <v>7630</v>
      </c>
    </row>
    <row r="198" spans="1:7" ht="15.75">
      <c r="A198" s="102">
        <v>195</v>
      </c>
      <c r="B198" s="102" t="s">
        <v>819</v>
      </c>
      <c r="C198" s="2"/>
      <c r="D198" s="23">
        <v>0.75</v>
      </c>
      <c r="E198" s="23">
        <v>1.5</v>
      </c>
      <c r="F198" s="100">
        <v>2.25</v>
      </c>
      <c r="G198">
        <v>6312</v>
      </c>
    </row>
    <row r="199" spans="1:7" ht="15.75">
      <c r="A199" s="102">
        <v>196</v>
      </c>
      <c r="B199" s="102" t="s">
        <v>820</v>
      </c>
      <c r="C199" s="2"/>
      <c r="D199" s="23">
        <v>1.25</v>
      </c>
      <c r="E199" s="23">
        <v>2.5</v>
      </c>
      <c r="F199" s="100">
        <v>3.75</v>
      </c>
      <c r="G199">
        <v>4370</v>
      </c>
    </row>
    <row r="200" spans="1:7" ht="15.75">
      <c r="A200" s="102">
        <v>197</v>
      </c>
      <c r="B200" s="102" t="s">
        <v>821</v>
      </c>
      <c r="C200" s="2"/>
      <c r="D200" s="23">
        <v>1.5</v>
      </c>
      <c r="E200" s="23">
        <v>3</v>
      </c>
      <c r="F200" s="100">
        <v>4.5</v>
      </c>
      <c r="G200">
        <v>3676</v>
      </c>
    </row>
    <row r="201" spans="1:7" ht="15.75">
      <c r="A201" s="102">
        <v>198</v>
      </c>
      <c r="B201" s="102" t="s">
        <v>822</v>
      </c>
      <c r="C201" s="2"/>
      <c r="D201" s="23">
        <v>1</v>
      </c>
      <c r="E201" s="23">
        <v>2</v>
      </c>
      <c r="F201" s="100">
        <v>3</v>
      </c>
      <c r="G201">
        <v>13317</v>
      </c>
    </row>
    <row r="202" spans="1:7" ht="15.75">
      <c r="A202" s="102">
        <v>199</v>
      </c>
      <c r="B202" s="102" t="s">
        <v>823</v>
      </c>
      <c r="C202" s="2"/>
      <c r="D202" s="23">
        <v>1</v>
      </c>
      <c r="E202" s="23">
        <v>2</v>
      </c>
      <c r="F202" s="100">
        <v>3</v>
      </c>
      <c r="G202">
        <v>4023</v>
      </c>
    </row>
    <row r="203" spans="1:7" ht="15.75">
      <c r="A203" s="102">
        <v>200</v>
      </c>
      <c r="B203" s="102" t="s">
        <v>824</v>
      </c>
      <c r="C203" s="2"/>
      <c r="D203" s="23">
        <v>1.25</v>
      </c>
      <c r="E203" s="23">
        <v>2.5</v>
      </c>
      <c r="F203" s="100">
        <v>3.75</v>
      </c>
      <c r="G203">
        <v>7491</v>
      </c>
    </row>
    <row r="204" spans="1:7" ht="15.75">
      <c r="A204" s="102">
        <v>201</v>
      </c>
      <c r="B204" s="102" t="s">
        <v>825</v>
      </c>
      <c r="C204" s="2"/>
      <c r="D204" s="23">
        <v>0.75</v>
      </c>
      <c r="E204" s="23">
        <v>1.5</v>
      </c>
      <c r="F204" s="100">
        <v>2.25</v>
      </c>
      <c r="G204">
        <v>4231</v>
      </c>
    </row>
    <row r="205" spans="1:7" ht="15.75">
      <c r="A205" s="102">
        <v>202</v>
      </c>
      <c r="B205" s="102" t="s">
        <v>826</v>
      </c>
      <c r="C205" s="2"/>
      <c r="D205" s="23">
        <v>1</v>
      </c>
      <c r="E205" s="23">
        <v>2</v>
      </c>
      <c r="F205" s="100">
        <v>3</v>
      </c>
      <c r="G205">
        <v>8046</v>
      </c>
    </row>
    <row r="206" spans="1:7" ht="15.75">
      <c r="A206" s="102">
        <v>203</v>
      </c>
      <c r="B206" s="102" t="s">
        <v>827</v>
      </c>
      <c r="C206" s="2"/>
      <c r="D206" s="23">
        <v>1.1000000000000001</v>
      </c>
      <c r="E206" s="23">
        <v>2.2000000000000002</v>
      </c>
      <c r="F206" s="100">
        <v>3.3000000000000003</v>
      </c>
      <c r="G206">
        <v>4231</v>
      </c>
    </row>
    <row r="207" spans="1:7" ht="15.75">
      <c r="A207" s="102">
        <v>204</v>
      </c>
      <c r="B207" s="102" t="s">
        <v>828</v>
      </c>
      <c r="C207" s="2"/>
      <c r="D207" s="23">
        <v>1</v>
      </c>
      <c r="E207" s="23">
        <v>2</v>
      </c>
      <c r="F207" s="100">
        <v>3</v>
      </c>
      <c r="G207">
        <v>10890</v>
      </c>
    </row>
    <row r="208" spans="1:7" ht="15.75">
      <c r="A208" s="102">
        <v>205</v>
      </c>
      <c r="B208" s="102" t="s">
        <v>829</v>
      </c>
      <c r="C208" s="2"/>
      <c r="D208" s="23">
        <v>1</v>
      </c>
      <c r="E208" s="23">
        <v>2</v>
      </c>
      <c r="F208" s="100">
        <v>3</v>
      </c>
      <c r="G208">
        <v>3676</v>
      </c>
    </row>
    <row r="209" spans="1:7" ht="15.75">
      <c r="A209" s="102">
        <v>206</v>
      </c>
      <c r="B209" s="102" t="s">
        <v>830</v>
      </c>
      <c r="C209" s="2"/>
      <c r="D209" s="23">
        <v>1.4</v>
      </c>
      <c r="E209" s="23">
        <v>2.5</v>
      </c>
      <c r="F209" s="100">
        <v>3.9</v>
      </c>
      <c r="G209">
        <v>3468</v>
      </c>
    </row>
    <row r="210" spans="1:7" ht="15.75">
      <c r="A210" s="102">
        <v>207</v>
      </c>
      <c r="B210" s="102" t="s">
        <v>831</v>
      </c>
      <c r="C210" s="2"/>
      <c r="D210" s="23">
        <v>1.45</v>
      </c>
      <c r="E210" s="23">
        <v>2.5</v>
      </c>
      <c r="F210" s="100">
        <v>3.95</v>
      </c>
      <c r="G210">
        <v>2636</v>
      </c>
    </row>
    <row r="211" spans="1:7" ht="15.75">
      <c r="A211" s="102">
        <v>208</v>
      </c>
      <c r="B211" s="102" t="s">
        <v>832</v>
      </c>
      <c r="C211" s="2"/>
      <c r="D211" s="23">
        <v>2</v>
      </c>
      <c r="E211" s="23">
        <v>4</v>
      </c>
      <c r="F211" s="100">
        <v>6</v>
      </c>
      <c r="G211">
        <v>7630</v>
      </c>
    </row>
    <row r="212" spans="1:7" ht="15.75">
      <c r="A212" s="102">
        <v>209</v>
      </c>
      <c r="B212" s="102" t="s">
        <v>833</v>
      </c>
      <c r="C212" s="2"/>
      <c r="D212" s="23">
        <v>1.25</v>
      </c>
      <c r="E212" s="23">
        <v>2.5</v>
      </c>
      <c r="F212" s="100">
        <v>3.75</v>
      </c>
      <c r="G212">
        <v>4231</v>
      </c>
    </row>
    <row r="213" spans="1:7" ht="15.75">
      <c r="A213" s="102">
        <v>210</v>
      </c>
      <c r="B213" s="102" t="s">
        <v>831</v>
      </c>
      <c r="C213" s="2"/>
      <c r="D213" s="23">
        <v>0.75</v>
      </c>
      <c r="E213" s="23">
        <v>1.5</v>
      </c>
      <c r="F213" s="100">
        <v>2.25</v>
      </c>
      <c r="G213">
        <v>4162</v>
      </c>
    </row>
    <row r="214" spans="1:7" ht="15.75">
      <c r="A214" s="102">
        <v>211</v>
      </c>
      <c r="B214" s="102" t="s">
        <v>834</v>
      </c>
      <c r="C214" s="2"/>
      <c r="D214" s="23">
        <v>1</v>
      </c>
      <c r="E214" s="23">
        <v>2</v>
      </c>
      <c r="F214" s="100">
        <v>3</v>
      </c>
      <c r="G214">
        <v>9641</v>
      </c>
    </row>
    <row r="215" spans="1:7" ht="15.75">
      <c r="A215" s="102">
        <v>212</v>
      </c>
      <c r="B215" s="102" t="s">
        <v>835</v>
      </c>
      <c r="C215" s="2"/>
      <c r="D215" s="23">
        <v>1.25</v>
      </c>
      <c r="E215" s="23">
        <v>2.5</v>
      </c>
      <c r="F215" s="100">
        <v>3.75</v>
      </c>
      <c r="G215">
        <v>8462</v>
      </c>
    </row>
    <row r="216" spans="1:7" ht="15.75">
      <c r="A216" s="102">
        <v>213</v>
      </c>
      <c r="B216" s="102" t="s">
        <v>836</v>
      </c>
      <c r="C216" s="2"/>
      <c r="D216" s="23">
        <v>0.75</v>
      </c>
      <c r="E216" s="23">
        <v>1.5</v>
      </c>
      <c r="F216" s="100">
        <v>2.25</v>
      </c>
      <c r="G216">
        <v>7352</v>
      </c>
    </row>
    <row r="217" spans="1:7" ht="15.75">
      <c r="A217" s="102">
        <v>214</v>
      </c>
      <c r="B217" s="102" t="s">
        <v>837</v>
      </c>
      <c r="C217" s="2"/>
      <c r="D217" s="23">
        <v>1</v>
      </c>
      <c r="E217" s="23">
        <v>2</v>
      </c>
      <c r="F217" s="100">
        <v>3</v>
      </c>
      <c r="G217">
        <v>3607</v>
      </c>
    </row>
    <row r="218" spans="1:7" ht="15.75">
      <c r="A218" s="102">
        <v>215</v>
      </c>
      <c r="B218" s="102" t="s">
        <v>838</v>
      </c>
      <c r="C218" s="2"/>
      <c r="D218" s="23">
        <v>1.25</v>
      </c>
      <c r="E218" s="23">
        <v>2.5</v>
      </c>
      <c r="F218" s="100">
        <v>3.75</v>
      </c>
      <c r="G218">
        <v>5826</v>
      </c>
    </row>
    <row r="219" spans="1:7" ht="15.75">
      <c r="A219" s="102">
        <v>216</v>
      </c>
      <c r="B219" s="102" t="s">
        <v>839</v>
      </c>
      <c r="C219" s="2"/>
      <c r="D219" s="23">
        <v>0.75</v>
      </c>
      <c r="E219" s="23">
        <v>1.5</v>
      </c>
      <c r="F219" s="100">
        <v>2.25</v>
      </c>
      <c r="G219">
        <v>3607</v>
      </c>
    </row>
    <row r="220" spans="1:7" ht="15.75">
      <c r="A220" s="102">
        <v>217</v>
      </c>
      <c r="B220" s="102" t="s">
        <v>840</v>
      </c>
      <c r="C220" s="2"/>
      <c r="D220" s="23">
        <v>0.75</v>
      </c>
      <c r="E220" s="23">
        <v>1.5</v>
      </c>
      <c r="F220" s="100">
        <v>2.25</v>
      </c>
      <c r="G220">
        <v>1942</v>
      </c>
    </row>
    <row r="221" spans="1:7" ht="15.75">
      <c r="A221" s="102">
        <v>218</v>
      </c>
      <c r="B221" s="102" t="s">
        <v>841</v>
      </c>
      <c r="C221" s="2"/>
      <c r="D221" s="23">
        <v>0.75</v>
      </c>
      <c r="E221" s="23">
        <v>1.5</v>
      </c>
      <c r="F221" s="100">
        <v>2.25</v>
      </c>
      <c r="G221">
        <v>3121</v>
      </c>
    </row>
    <row r="222" spans="1:7" ht="15.75">
      <c r="A222" s="102">
        <v>219</v>
      </c>
      <c r="B222" s="102" t="s">
        <v>842</v>
      </c>
      <c r="C222" s="2"/>
      <c r="D222" s="23">
        <v>1.1000000000000001</v>
      </c>
      <c r="E222" s="23">
        <v>2</v>
      </c>
      <c r="F222" s="100">
        <v>3.1</v>
      </c>
      <c r="G222">
        <v>4647</v>
      </c>
    </row>
    <row r="223" spans="1:7" ht="15.75">
      <c r="A223" s="102">
        <v>220</v>
      </c>
      <c r="B223" s="102" t="s">
        <v>843</v>
      </c>
      <c r="C223" s="2"/>
      <c r="D223" s="23">
        <v>1.1000000000000001</v>
      </c>
      <c r="E223" s="23">
        <v>2</v>
      </c>
      <c r="F223" s="100">
        <v>3.1</v>
      </c>
      <c r="G223">
        <v>3607</v>
      </c>
    </row>
    <row r="224" spans="1:7" ht="15.75">
      <c r="A224" s="102">
        <v>221</v>
      </c>
      <c r="B224" s="102" t="s">
        <v>844</v>
      </c>
      <c r="C224" s="2"/>
      <c r="D224" s="23">
        <v>1.5</v>
      </c>
      <c r="E224" s="23">
        <v>3</v>
      </c>
      <c r="F224" s="100">
        <v>4.5</v>
      </c>
      <c r="G224">
        <v>3884</v>
      </c>
    </row>
    <row r="225" spans="1:7" ht="15.75">
      <c r="A225" s="102">
        <v>222</v>
      </c>
      <c r="B225" s="107" t="s">
        <v>845</v>
      </c>
      <c r="C225" s="2"/>
      <c r="D225" s="23">
        <v>1.5</v>
      </c>
      <c r="E225" s="23">
        <v>3</v>
      </c>
      <c r="F225" s="100">
        <v>4.5</v>
      </c>
      <c r="G225">
        <v>7560</v>
      </c>
    </row>
    <row r="226" spans="1:7" ht="15.75">
      <c r="A226" s="102">
        <v>223</v>
      </c>
      <c r="B226" s="102" t="s">
        <v>846</v>
      </c>
      <c r="C226" s="2"/>
      <c r="D226" s="23">
        <v>1</v>
      </c>
      <c r="E226" s="23">
        <v>2</v>
      </c>
      <c r="F226" s="100">
        <v>3</v>
      </c>
      <c r="G226">
        <v>5896</v>
      </c>
    </row>
    <row r="227" spans="1:7" ht="15.75">
      <c r="A227" s="102">
        <v>224</v>
      </c>
      <c r="B227" s="102" t="s">
        <v>847</v>
      </c>
      <c r="C227" s="2"/>
      <c r="D227" s="23">
        <v>1.1000000000000001</v>
      </c>
      <c r="E227" s="23">
        <v>2</v>
      </c>
      <c r="F227" s="100">
        <v>3.1</v>
      </c>
      <c r="G227">
        <v>4023</v>
      </c>
    </row>
    <row r="228" spans="1:7" ht="15.75">
      <c r="A228" s="102">
        <v>225</v>
      </c>
      <c r="B228" s="102" t="s">
        <v>848</v>
      </c>
      <c r="C228" s="2"/>
      <c r="D228" s="23">
        <v>1.5</v>
      </c>
      <c r="E228" s="23">
        <v>3</v>
      </c>
      <c r="F228" s="100">
        <v>4.5</v>
      </c>
      <c r="G228">
        <v>1318</v>
      </c>
    </row>
    <row r="229" spans="1:7" ht="15.75">
      <c r="A229" s="102">
        <v>226</v>
      </c>
      <c r="B229" s="102" t="s">
        <v>849</v>
      </c>
      <c r="C229" s="2"/>
      <c r="D229" s="23">
        <v>1.1000000000000001</v>
      </c>
      <c r="E229" s="23">
        <v>2</v>
      </c>
      <c r="F229" s="100">
        <v>3.1</v>
      </c>
      <c r="G229">
        <v>1387</v>
      </c>
    </row>
    <row r="230" spans="1:7" ht="15.75">
      <c r="A230" s="102">
        <v>227</v>
      </c>
      <c r="B230" s="102" t="s">
        <v>850</v>
      </c>
      <c r="C230" s="2"/>
      <c r="D230" s="23">
        <v>0.75</v>
      </c>
      <c r="E230" s="23">
        <v>1.5</v>
      </c>
      <c r="F230" s="100">
        <v>2.25</v>
      </c>
      <c r="G230">
        <v>2982</v>
      </c>
    </row>
    <row r="231" spans="1:7" ht="15.75">
      <c r="A231" s="102">
        <v>228</v>
      </c>
      <c r="B231" s="102" t="s">
        <v>851</v>
      </c>
      <c r="C231" s="2"/>
      <c r="D231" s="23">
        <v>1.5</v>
      </c>
      <c r="E231" s="23">
        <v>3</v>
      </c>
      <c r="F231" s="100">
        <v>4.5</v>
      </c>
      <c r="G231">
        <v>5549</v>
      </c>
    </row>
    <row r="232" spans="1:7" ht="15.75">
      <c r="A232" s="102">
        <v>229</v>
      </c>
      <c r="B232" s="107" t="s">
        <v>852</v>
      </c>
      <c r="C232" s="2"/>
      <c r="D232" s="23">
        <v>1.5</v>
      </c>
      <c r="E232" s="23">
        <v>3</v>
      </c>
      <c r="F232" s="100">
        <v>4.5</v>
      </c>
      <c r="G232">
        <v>4439</v>
      </c>
    </row>
    <row r="233" spans="1:7" ht="15.75">
      <c r="A233" s="102">
        <v>230</v>
      </c>
      <c r="B233" s="102" t="s">
        <v>853</v>
      </c>
      <c r="C233" s="2"/>
      <c r="D233" s="23">
        <v>0.75</v>
      </c>
      <c r="E233" s="23">
        <v>1.5</v>
      </c>
      <c r="F233" s="100">
        <v>2.25</v>
      </c>
      <c r="G233">
        <v>3468</v>
      </c>
    </row>
    <row r="234" spans="1:7" ht="15.75">
      <c r="A234" s="102">
        <v>231</v>
      </c>
      <c r="B234" s="102" t="s">
        <v>854</v>
      </c>
      <c r="C234" s="2"/>
      <c r="D234" s="23">
        <v>0.75</v>
      </c>
      <c r="E234" s="23">
        <v>1.5</v>
      </c>
      <c r="F234" s="100">
        <v>2.25</v>
      </c>
      <c r="G234">
        <v>3745</v>
      </c>
    </row>
    <row r="235" spans="1:7" ht="15.75">
      <c r="A235" s="102">
        <v>232</v>
      </c>
      <c r="B235" s="102" t="s">
        <v>855</v>
      </c>
      <c r="C235" s="2"/>
      <c r="D235" s="23">
        <v>0.75</v>
      </c>
      <c r="E235" s="23">
        <v>1.5</v>
      </c>
      <c r="F235" s="100">
        <v>2.25</v>
      </c>
      <c r="G235">
        <v>4300</v>
      </c>
    </row>
    <row r="236" spans="1:7" ht="15.75">
      <c r="A236" s="102">
        <v>233</v>
      </c>
      <c r="B236" s="102" t="s">
        <v>856</v>
      </c>
      <c r="C236" s="2"/>
      <c r="D236" s="23">
        <v>1.25</v>
      </c>
      <c r="E236" s="23">
        <v>2.5</v>
      </c>
      <c r="F236" s="100">
        <v>3.75</v>
      </c>
      <c r="G236">
        <v>5618</v>
      </c>
    </row>
    <row r="237" spans="1:7" ht="15.75">
      <c r="A237" s="102">
        <v>234</v>
      </c>
      <c r="B237" s="102" t="s">
        <v>857</v>
      </c>
      <c r="C237" s="2"/>
      <c r="D237" s="23">
        <v>0.75</v>
      </c>
      <c r="E237" s="23">
        <v>1.5</v>
      </c>
      <c r="F237" s="100">
        <v>2.25</v>
      </c>
      <c r="G237">
        <v>4092</v>
      </c>
    </row>
    <row r="238" spans="1:7" ht="15.75">
      <c r="A238" s="102">
        <v>235</v>
      </c>
      <c r="B238" s="102" t="s">
        <v>141</v>
      </c>
      <c r="C238" s="2"/>
      <c r="D238" s="23">
        <v>1.1000000000000001</v>
      </c>
      <c r="E238" s="23">
        <v>2</v>
      </c>
      <c r="F238" s="100">
        <v>3.1</v>
      </c>
      <c r="G238">
        <v>1387</v>
      </c>
    </row>
    <row r="239" spans="1:7" ht="15.75">
      <c r="A239" s="102">
        <v>236</v>
      </c>
      <c r="B239" s="102" t="s">
        <v>858</v>
      </c>
      <c r="C239" s="2"/>
      <c r="D239" s="23">
        <v>0.75</v>
      </c>
      <c r="E239" s="23">
        <v>1.5</v>
      </c>
      <c r="F239" s="100">
        <v>2.25</v>
      </c>
      <c r="G239">
        <v>1803</v>
      </c>
    </row>
    <row r="240" spans="1:7" ht="15.75">
      <c r="A240" s="102">
        <v>237</v>
      </c>
      <c r="B240" s="102" t="s">
        <v>859</v>
      </c>
      <c r="C240" s="2"/>
      <c r="D240" s="23">
        <v>1.1000000000000001</v>
      </c>
      <c r="E240" s="23">
        <v>2</v>
      </c>
      <c r="F240" s="100">
        <v>3.1</v>
      </c>
      <c r="G240">
        <v>4994</v>
      </c>
    </row>
    <row r="241" spans="1:7" ht="15.75">
      <c r="A241" s="102">
        <v>238</v>
      </c>
      <c r="B241" s="102" t="s">
        <v>860</v>
      </c>
      <c r="C241" s="2"/>
      <c r="D241" s="23">
        <v>1.1000000000000001</v>
      </c>
      <c r="E241" s="23">
        <v>2</v>
      </c>
      <c r="F241" s="100">
        <v>3.1</v>
      </c>
      <c r="G241">
        <v>1665</v>
      </c>
    </row>
    <row r="242" spans="1:7" ht="15.75">
      <c r="A242" s="102">
        <v>239</v>
      </c>
      <c r="B242" s="102" t="s">
        <v>861</v>
      </c>
      <c r="C242" s="2"/>
      <c r="D242" s="23">
        <v>0.75</v>
      </c>
      <c r="E242" s="23">
        <v>1.5</v>
      </c>
      <c r="F242" s="100">
        <v>2.25</v>
      </c>
      <c r="G242">
        <v>4160</v>
      </c>
    </row>
    <row r="243" spans="1:7" ht="15.75">
      <c r="A243" s="102">
        <v>240</v>
      </c>
      <c r="B243" s="102" t="s">
        <v>862</v>
      </c>
      <c r="C243" s="2"/>
      <c r="D243" s="23">
        <v>0.75</v>
      </c>
      <c r="E243" s="23">
        <v>1.5</v>
      </c>
      <c r="F243" s="100">
        <v>2.25</v>
      </c>
      <c r="G243">
        <v>3468</v>
      </c>
    </row>
    <row r="244" spans="1:7" ht="15.75">
      <c r="A244" s="102">
        <v>241</v>
      </c>
      <c r="B244" s="102" t="s">
        <v>863</v>
      </c>
      <c r="C244" s="2"/>
      <c r="D244" s="23">
        <v>0.75</v>
      </c>
      <c r="E244" s="23">
        <v>1.5</v>
      </c>
      <c r="F244" s="100">
        <v>2.25</v>
      </c>
      <c r="G244">
        <v>4578</v>
      </c>
    </row>
    <row r="245" spans="1:7" ht="15.75">
      <c r="A245" s="102">
        <v>242</v>
      </c>
      <c r="B245" s="102" t="s">
        <v>864</v>
      </c>
      <c r="C245" s="2"/>
      <c r="D245" s="23">
        <v>1.1000000000000001</v>
      </c>
      <c r="E245" s="23">
        <v>2</v>
      </c>
      <c r="F245" s="100">
        <v>3.1</v>
      </c>
      <c r="G245">
        <v>2566</v>
      </c>
    </row>
    <row r="246" spans="1:7" ht="15.75">
      <c r="A246" s="102">
        <v>243</v>
      </c>
      <c r="B246" s="102" t="s">
        <v>865</v>
      </c>
      <c r="C246" s="2"/>
      <c r="D246" s="23">
        <v>0.75</v>
      </c>
      <c r="E246" s="23">
        <v>1.5</v>
      </c>
      <c r="F246" s="100">
        <v>2.25</v>
      </c>
      <c r="G246">
        <v>7144</v>
      </c>
    </row>
    <row r="247" spans="1:7" ht="15.75">
      <c r="A247" s="102">
        <v>244</v>
      </c>
      <c r="B247" s="102" t="s">
        <v>866</v>
      </c>
      <c r="C247" s="2"/>
      <c r="D247" s="23">
        <v>1</v>
      </c>
      <c r="E247" s="23">
        <v>2</v>
      </c>
      <c r="F247" s="100">
        <v>3</v>
      </c>
      <c r="G247">
        <f>SUM(G162:G246)</f>
        <v>413663</v>
      </c>
    </row>
    <row r="248" spans="1:7" ht="15.75">
      <c r="A248" s="102">
        <v>245</v>
      </c>
      <c r="B248" s="102" t="s">
        <v>793</v>
      </c>
      <c r="C248" s="103"/>
      <c r="D248" s="23">
        <v>1.25</v>
      </c>
      <c r="E248" s="23">
        <v>2.5</v>
      </c>
      <c r="F248" s="100">
        <v>3.75</v>
      </c>
    </row>
    <row r="249" spans="1:7" ht="15.75">
      <c r="A249" s="102">
        <v>246</v>
      </c>
      <c r="B249" s="102" t="s">
        <v>867</v>
      </c>
      <c r="C249" s="2"/>
      <c r="D249" s="23">
        <v>0.75</v>
      </c>
      <c r="E249" s="23">
        <v>1.5</v>
      </c>
      <c r="F249" s="100">
        <v>2.25</v>
      </c>
    </row>
    <row r="250" spans="1:7" ht="15.75">
      <c r="A250" s="102">
        <v>247</v>
      </c>
      <c r="B250" s="102" t="s">
        <v>868</v>
      </c>
      <c r="C250" s="2"/>
      <c r="D250" s="23">
        <v>1</v>
      </c>
      <c r="E250" s="23">
        <v>2</v>
      </c>
      <c r="F250" s="100">
        <v>3</v>
      </c>
    </row>
    <row r="251" spans="1:7" ht="15.75">
      <c r="A251" s="102">
        <v>248</v>
      </c>
      <c r="B251" s="102" t="s">
        <v>869</v>
      </c>
      <c r="C251" s="2"/>
      <c r="D251" s="23">
        <v>0.75</v>
      </c>
      <c r="E251" s="23">
        <v>1.5</v>
      </c>
      <c r="F251" s="100">
        <v>2.25</v>
      </c>
    </row>
    <row r="252" spans="1:7" ht="15.75">
      <c r="A252" s="102">
        <v>249</v>
      </c>
      <c r="B252" s="104" t="s">
        <v>870</v>
      </c>
      <c r="C252" s="2"/>
      <c r="D252" s="23">
        <v>1</v>
      </c>
      <c r="E252" s="23">
        <v>2</v>
      </c>
      <c r="F252" s="100">
        <v>3</v>
      </c>
    </row>
    <row r="253" spans="1:7" ht="15.75">
      <c r="A253" s="102">
        <v>250</v>
      </c>
      <c r="B253" s="105" t="s">
        <v>871</v>
      </c>
      <c r="C253" s="2"/>
      <c r="D253" s="23">
        <v>0.75</v>
      </c>
      <c r="E253" s="23">
        <v>1.5</v>
      </c>
      <c r="F253" s="100">
        <v>2.25</v>
      </c>
    </row>
    <row r="254" spans="1:7" ht="15.75">
      <c r="A254" s="102">
        <v>251</v>
      </c>
      <c r="B254" s="105" t="s">
        <v>872</v>
      </c>
      <c r="C254" s="2"/>
      <c r="D254" s="23">
        <v>0.75</v>
      </c>
      <c r="E254" s="23">
        <v>1.5</v>
      </c>
      <c r="F254" s="100">
        <v>2.25</v>
      </c>
    </row>
    <row r="255" spans="1:7" ht="15.75">
      <c r="A255" s="102">
        <v>252</v>
      </c>
      <c r="B255" s="102" t="s">
        <v>873</v>
      </c>
      <c r="C255" s="2"/>
      <c r="D255" s="23">
        <v>0.75</v>
      </c>
      <c r="E255" s="23">
        <v>1.5</v>
      </c>
      <c r="F255" s="100">
        <v>2.25</v>
      </c>
    </row>
    <row r="256" spans="1:7" ht="15.75">
      <c r="A256" s="102">
        <v>253</v>
      </c>
      <c r="B256" s="102" t="s">
        <v>874</v>
      </c>
      <c r="C256" s="2"/>
      <c r="D256" s="23">
        <v>0.75</v>
      </c>
      <c r="E256" s="23">
        <v>1.5</v>
      </c>
      <c r="F256" s="100">
        <v>2.25</v>
      </c>
    </row>
    <row r="257" spans="1:12" ht="15.75">
      <c r="A257" s="102">
        <v>254</v>
      </c>
      <c r="B257" s="102" t="s">
        <v>875</v>
      </c>
      <c r="C257" s="2"/>
      <c r="D257" s="23">
        <v>0.75</v>
      </c>
      <c r="E257" s="23">
        <v>1.5</v>
      </c>
      <c r="F257" s="100">
        <v>2.25</v>
      </c>
    </row>
    <row r="258" spans="1:12" ht="15.75">
      <c r="A258" s="102">
        <v>255</v>
      </c>
      <c r="B258" s="102" t="s">
        <v>876</v>
      </c>
      <c r="C258" s="2"/>
      <c r="D258" s="23">
        <v>1</v>
      </c>
      <c r="E258" s="23">
        <v>2</v>
      </c>
      <c r="F258" s="100">
        <v>3</v>
      </c>
    </row>
    <row r="259" spans="1:12" ht="15.75">
      <c r="A259" s="102">
        <v>256</v>
      </c>
      <c r="B259" s="102" t="s">
        <v>877</v>
      </c>
      <c r="C259" s="2"/>
      <c r="D259" s="23">
        <v>0.75</v>
      </c>
      <c r="E259" s="23">
        <v>1.5</v>
      </c>
      <c r="F259" s="100">
        <v>2.25</v>
      </c>
    </row>
    <row r="260" spans="1:12" ht="15.75">
      <c r="A260" s="102">
        <v>257</v>
      </c>
      <c r="B260" s="102" t="s">
        <v>878</v>
      </c>
      <c r="C260" s="2"/>
      <c r="D260" s="23">
        <v>1</v>
      </c>
      <c r="E260" s="23">
        <v>2</v>
      </c>
      <c r="F260" s="100">
        <v>3</v>
      </c>
    </row>
    <row r="261" spans="1:12" ht="15.75">
      <c r="A261" s="102">
        <v>258</v>
      </c>
      <c r="B261" s="102" t="s">
        <v>879</v>
      </c>
      <c r="C261" s="2"/>
      <c r="D261" s="23">
        <v>1</v>
      </c>
      <c r="E261" s="23">
        <v>2</v>
      </c>
      <c r="F261" s="100">
        <v>3</v>
      </c>
    </row>
    <row r="262" spans="1:12" ht="15.75">
      <c r="A262" s="102">
        <v>259</v>
      </c>
      <c r="B262" s="102" t="s">
        <v>880</v>
      </c>
      <c r="C262" s="2"/>
      <c r="D262" s="23">
        <v>1.1000000000000001</v>
      </c>
      <c r="E262" s="23">
        <v>2</v>
      </c>
      <c r="F262" s="100">
        <v>3.1</v>
      </c>
    </row>
    <row r="263" spans="1:12" ht="15.75">
      <c r="A263" s="102">
        <v>260</v>
      </c>
      <c r="B263" s="102" t="s">
        <v>881</v>
      </c>
      <c r="C263" s="2"/>
      <c r="D263" s="23">
        <v>0.75</v>
      </c>
      <c r="E263" s="23">
        <v>1.5</v>
      </c>
      <c r="F263" s="100">
        <v>2.25</v>
      </c>
      <c r="J263">
        <v>303.19</v>
      </c>
    </row>
    <row r="264" spans="1:12" ht="15.75">
      <c r="A264" s="102">
        <v>261</v>
      </c>
      <c r="B264" s="102" t="s">
        <v>882</v>
      </c>
      <c r="C264" s="2"/>
      <c r="D264" s="23">
        <v>2.5</v>
      </c>
      <c r="E264" s="23">
        <v>4</v>
      </c>
      <c r="F264" s="100">
        <v>6.5</v>
      </c>
      <c r="J264">
        <v>273.75</v>
      </c>
    </row>
    <row r="265" spans="1:12" ht="15.75">
      <c r="A265" s="6"/>
      <c r="B265" s="107" t="s">
        <v>142</v>
      </c>
      <c r="C265" s="106"/>
      <c r="D265" s="92">
        <v>303.19000000000028</v>
      </c>
      <c r="E265" s="92">
        <v>587.58999999999992</v>
      </c>
      <c r="F265" s="98">
        <v>890.78000000000031</v>
      </c>
      <c r="J265">
        <f>J263-J264</f>
        <v>29.439999999999998</v>
      </c>
    </row>
    <row r="266" spans="1:12">
      <c r="D266" s="22"/>
      <c r="E266" s="22"/>
      <c r="F266" s="22"/>
    </row>
    <row r="268" spans="1:12">
      <c r="F268" s="22"/>
    </row>
    <row r="269" spans="1:12">
      <c r="C269" s="238"/>
      <c r="D269" s="33"/>
      <c r="E269" s="33"/>
      <c r="F269" s="33"/>
      <c r="G269" s="33"/>
      <c r="L269">
        <f>90-19</f>
        <v>71</v>
      </c>
    </row>
    <row r="270" spans="1:12" ht="18.75">
      <c r="C270" s="261"/>
      <c r="D270" s="261"/>
      <c r="E270" s="261"/>
      <c r="F270" s="261"/>
      <c r="G270" s="101"/>
    </row>
    <row r="271" spans="1:12" ht="18.75">
      <c r="C271" s="261"/>
      <c r="D271" s="261"/>
      <c r="E271" s="261"/>
      <c r="F271" s="261"/>
    </row>
    <row r="275" spans="3:4">
      <c r="C275" s="22"/>
      <c r="D275" s="22"/>
    </row>
    <row r="276" spans="3:4">
      <c r="C276" s="22"/>
      <c r="D276" s="22"/>
    </row>
  </sheetData>
  <sortState ref="A4:G265">
    <sortCondition ref="A4:A265"/>
  </sortState>
  <mergeCells count="6">
    <mergeCell ref="C270:F270"/>
    <mergeCell ref="C271:F271"/>
    <mergeCell ref="D3:E3"/>
    <mergeCell ref="A1:F1"/>
    <mergeCell ref="C2:F2"/>
    <mergeCell ref="A2:B2"/>
  </mergeCells>
  <phoneticPr fontId="12" type="noConversion"/>
  <pageMargins left="0.75" right="0.5" top="0.75" bottom="0.75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62"/>
  <sheetViews>
    <sheetView topLeftCell="A3" workbookViewId="0">
      <selection activeCell="C4" sqref="C4"/>
    </sheetView>
  </sheetViews>
  <sheetFormatPr defaultRowHeight="12.75"/>
  <cols>
    <col min="1" max="1" width="6.140625" customWidth="1"/>
    <col min="2" max="2" width="19.7109375" customWidth="1"/>
    <col min="3" max="3" width="15" customWidth="1"/>
    <col min="4" max="4" width="14.42578125" customWidth="1"/>
    <col min="5" max="5" width="14" customWidth="1"/>
    <col min="6" max="6" width="12.7109375" customWidth="1"/>
  </cols>
  <sheetData>
    <row r="1" spans="1:20" s="14" customFormat="1" ht="20.25" customHeight="1">
      <c r="A1" s="267" t="s">
        <v>617</v>
      </c>
      <c r="B1" s="267"/>
      <c r="C1" s="267"/>
      <c r="D1" s="267"/>
      <c r="E1" s="267"/>
      <c r="F1" s="267"/>
      <c r="G1" s="89"/>
      <c r="K1" s="51"/>
      <c r="L1" s="52"/>
      <c r="M1" s="52"/>
      <c r="P1" s="38"/>
      <c r="Q1" s="38"/>
      <c r="R1" s="38"/>
      <c r="S1" s="38"/>
      <c r="T1" s="38"/>
    </row>
    <row r="2" spans="1:20" s="14" customFormat="1" ht="18.75" customHeight="1">
      <c r="A2" s="91" t="s">
        <v>621</v>
      </c>
      <c r="B2" s="86"/>
      <c r="C2" s="265"/>
      <c r="D2" s="265"/>
      <c r="E2" s="265"/>
      <c r="F2" s="265"/>
      <c r="G2" s="36"/>
      <c r="H2" s="9"/>
      <c r="P2" s="38"/>
      <c r="Q2" s="38"/>
      <c r="R2" s="38"/>
      <c r="S2" s="38"/>
      <c r="T2" s="38"/>
    </row>
    <row r="3" spans="1:20" ht="43.5" customHeight="1">
      <c r="A3" s="30" t="s">
        <v>631</v>
      </c>
      <c r="B3" s="30" t="s">
        <v>892</v>
      </c>
      <c r="C3" s="241" t="s">
        <v>1618</v>
      </c>
      <c r="D3" s="262" t="s">
        <v>901</v>
      </c>
      <c r="E3" s="263"/>
      <c r="F3" s="35" t="s">
        <v>888</v>
      </c>
    </row>
    <row r="4" spans="1:20" ht="18.75">
      <c r="A4" s="3">
        <v>1</v>
      </c>
      <c r="B4" s="108" t="s">
        <v>143</v>
      </c>
      <c r="C4" s="109"/>
      <c r="D4" s="23">
        <v>1.5</v>
      </c>
      <c r="E4" s="23">
        <v>3</v>
      </c>
      <c r="F4" s="100">
        <v>4.5</v>
      </c>
    </row>
    <row r="5" spans="1:20" ht="16.5" customHeight="1">
      <c r="A5" s="3">
        <v>2</v>
      </c>
      <c r="B5" s="108" t="s">
        <v>144</v>
      </c>
      <c r="C5" s="109"/>
      <c r="D5" s="23">
        <v>1.2</v>
      </c>
      <c r="E5" s="23">
        <v>2.4</v>
      </c>
      <c r="F5" s="100">
        <v>3.5999999999999996</v>
      </c>
    </row>
    <row r="6" spans="1:20" ht="18.75">
      <c r="A6" s="3">
        <v>3</v>
      </c>
      <c r="B6" s="108" t="s">
        <v>145</v>
      </c>
      <c r="C6" s="109"/>
      <c r="D6" s="23">
        <v>1</v>
      </c>
      <c r="E6" s="23">
        <v>2.2000000000000002</v>
      </c>
      <c r="F6" s="100">
        <v>3.2</v>
      </c>
    </row>
    <row r="7" spans="1:20" ht="16.5" customHeight="1">
      <c r="A7" s="3">
        <v>4</v>
      </c>
      <c r="B7" s="108" t="s">
        <v>146</v>
      </c>
      <c r="C7" s="109"/>
      <c r="D7" s="23">
        <v>0.7</v>
      </c>
      <c r="E7" s="23">
        <v>1.5</v>
      </c>
      <c r="F7" s="100">
        <v>2.2000000000000002</v>
      </c>
    </row>
    <row r="8" spans="1:20" ht="18.75">
      <c r="A8" s="3">
        <v>5</v>
      </c>
      <c r="B8" s="108" t="s">
        <v>147</v>
      </c>
      <c r="C8" s="109"/>
      <c r="D8" s="23">
        <v>0.8</v>
      </c>
      <c r="E8" s="23">
        <v>1.6</v>
      </c>
      <c r="F8" s="100">
        <v>2.4000000000000004</v>
      </c>
    </row>
    <row r="9" spans="1:20" ht="16.5" customHeight="1">
      <c r="A9" s="3">
        <v>6</v>
      </c>
      <c r="B9" s="108" t="s">
        <v>148</v>
      </c>
      <c r="C9" s="109"/>
      <c r="D9" s="23">
        <v>0.9</v>
      </c>
      <c r="E9" s="23">
        <v>1.8</v>
      </c>
      <c r="F9" s="100">
        <v>2.7</v>
      </c>
    </row>
    <row r="10" spans="1:20" ht="18.75">
      <c r="A10" s="3">
        <v>7</v>
      </c>
      <c r="B10" s="108" t="s">
        <v>149</v>
      </c>
      <c r="C10" s="109"/>
      <c r="D10" s="23">
        <v>1</v>
      </c>
      <c r="E10" s="23">
        <v>2.2000000000000002</v>
      </c>
      <c r="F10" s="100">
        <v>3.2</v>
      </c>
    </row>
    <row r="11" spans="1:20" ht="16.5" customHeight="1">
      <c r="A11" s="3">
        <v>8</v>
      </c>
      <c r="B11" s="108" t="s">
        <v>150</v>
      </c>
      <c r="C11" s="109"/>
      <c r="D11" s="23">
        <v>1.2</v>
      </c>
      <c r="E11" s="23">
        <v>2.4</v>
      </c>
      <c r="F11" s="100">
        <v>3.5999999999999996</v>
      </c>
    </row>
    <row r="12" spans="1:20" ht="18.75">
      <c r="A12" s="3">
        <v>9</v>
      </c>
      <c r="B12" s="108" t="s">
        <v>151</v>
      </c>
      <c r="C12" s="109"/>
      <c r="D12" s="23">
        <v>2.8</v>
      </c>
      <c r="E12" s="23">
        <v>5</v>
      </c>
      <c r="F12" s="100">
        <v>7.8</v>
      </c>
    </row>
    <row r="13" spans="1:20" ht="16.5" customHeight="1">
      <c r="A13" s="3">
        <v>10</v>
      </c>
      <c r="B13" s="108" t="s">
        <v>152</v>
      </c>
      <c r="C13" s="109"/>
      <c r="D13" s="23">
        <v>2</v>
      </c>
      <c r="E13" s="23">
        <v>4</v>
      </c>
      <c r="F13" s="100">
        <v>6</v>
      </c>
    </row>
    <row r="14" spans="1:20" ht="18.75">
      <c r="A14" s="3">
        <v>11</v>
      </c>
      <c r="B14" s="108" t="s">
        <v>152</v>
      </c>
      <c r="C14" s="109"/>
      <c r="D14" s="23">
        <v>2</v>
      </c>
      <c r="E14" s="23">
        <v>4</v>
      </c>
      <c r="F14" s="100">
        <v>6</v>
      </c>
    </row>
    <row r="15" spans="1:20" ht="16.5" customHeight="1">
      <c r="A15" s="3">
        <v>12</v>
      </c>
      <c r="B15" s="108" t="s">
        <v>153</v>
      </c>
      <c r="C15" s="109"/>
      <c r="D15" s="23">
        <v>0.8</v>
      </c>
      <c r="E15" s="23">
        <v>1.6</v>
      </c>
      <c r="F15" s="100">
        <v>2.4000000000000004</v>
      </c>
    </row>
    <row r="16" spans="1:20" ht="18.75">
      <c r="A16" s="3">
        <v>13</v>
      </c>
      <c r="B16" s="108" t="s">
        <v>154</v>
      </c>
      <c r="C16" s="109"/>
      <c r="D16" s="23">
        <v>1.2</v>
      </c>
      <c r="E16" s="23">
        <v>2.4</v>
      </c>
      <c r="F16" s="100">
        <v>3.5999999999999996</v>
      </c>
    </row>
    <row r="17" spans="1:6" ht="16.5" customHeight="1">
      <c r="A17" s="3">
        <v>14</v>
      </c>
      <c r="B17" s="108" t="s">
        <v>155</v>
      </c>
      <c r="C17" s="109"/>
      <c r="D17" s="23">
        <v>1.5</v>
      </c>
      <c r="E17" s="23">
        <v>3</v>
      </c>
      <c r="F17" s="100">
        <v>4.5</v>
      </c>
    </row>
    <row r="18" spans="1:6" ht="18.75">
      <c r="A18" s="3">
        <v>15</v>
      </c>
      <c r="B18" s="108" t="s">
        <v>156</v>
      </c>
      <c r="C18" s="109"/>
      <c r="D18" s="23">
        <v>1.32</v>
      </c>
      <c r="E18" s="23">
        <v>2.5</v>
      </c>
      <c r="F18" s="100">
        <v>3.8200000000000003</v>
      </c>
    </row>
    <row r="19" spans="1:6" ht="16.5" customHeight="1">
      <c r="A19" s="3">
        <v>16</v>
      </c>
      <c r="B19" s="108" t="s">
        <v>157</v>
      </c>
      <c r="C19" s="109"/>
      <c r="D19" s="23">
        <v>2.8</v>
      </c>
      <c r="E19" s="23">
        <v>5</v>
      </c>
      <c r="F19" s="100">
        <v>7.8</v>
      </c>
    </row>
    <row r="20" spans="1:6" ht="18.75">
      <c r="A20" s="3">
        <v>17</v>
      </c>
      <c r="B20" s="108" t="s">
        <v>158</v>
      </c>
      <c r="C20" s="109"/>
      <c r="D20" s="23">
        <v>0.5</v>
      </c>
      <c r="E20" s="23">
        <v>1.2</v>
      </c>
      <c r="F20" s="100">
        <v>1.7</v>
      </c>
    </row>
    <row r="21" spans="1:6" ht="16.5" customHeight="1">
      <c r="A21" s="3">
        <v>18</v>
      </c>
      <c r="B21" s="215" t="s">
        <v>159</v>
      </c>
      <c r="C21" s="109"/>
      <c r="D21" s="23">
        <v>1.5</v>
      </c>
      <c r="E21" s="23">
        <v>3</v>
      </c>
      <c r="F21" s="100">
        <v>4.5</v>
      </c>
    </row>
    <row r="22" spans="1:6" ht="18.75">
      <c r="A22" s="3">
        <v>19</v>
      </c>
      <c r="B22" s="215" t="s">
        <v>159</v>
      </c>
      <c r="C22" s="109"/>
      <c r="D22" s="23">
        <v>1.5</v>
      </c>
      <c r="E22" s="23">
        <v>3</v>
      </c>
      <c r="F22" s="100">
        <v>4.5</v>
      </c>
    </row>
    <row r="23" spans="1:6" ht="16.5" customHeight="1">
      <c r="A23" s="3">
        <v>20</v>
      </c>
      <c r="B23" s="215" t="s">
        <v>160</v>
      </c>
      <c r="C23" s="109"/>
      <c r="D23" s="23">
        <v>1.5</v>
      </c>
      <c r="E23" s="23">
        <v>3</v>
      </c>
      <c r="F23" s="100">
        <v>4.5</v>
      </c>
    </row>
    <row r="24" spans="1:6" ht="18.75">
      <c r="A24" s="3">
        <v>21</v>
      </c>
      <c r="B24" s="215" t="s">
        <v>161</v>
      </c>
      <c r="C24" s="109"/>
      <c r="D24" s="23">
        <v>0.49797285735590768</v>
      </c>
      <c r="E24" s="23">
        <v>1.2</v>
      </c>
      <c r="F24" s="100">
        <v>1.6979728573559076</v>
      </c>
    </row>
    <row r="25" spans="1:6" ht="16.5" customHeight="1">
      <c r="A25" s="3">
        <v>22</v>
      </c>
      <c r="B25" s="215" t="s">
        <v>162</v>
      </c>
      <c r="C25" s="109"/>
      <c r="D25" s="23">
        <v>2</v>
      </c>
      <c r="E25" s="23">
        <v>4</v>
      </c>
      <c r="F25" s="100">
        <v>6</v>
      </c>
    </row>
    <row r="26" spans="1:6" ht="18.75">
      <c r="A26" s="3">
        <v>23</v>
      </c>
      <c r="B26" s="215" t="s">
        <v>163</v>
      </c>
      <c r="C26" s="109"/>
      <c r="D26" s="23">
        <v>0.6</v>
      </c>
      <c r="E26" s="23">
        <v>1.2</v>
      </c>
      <c r="F26" s="100">
        <v>1.7999999999999998</v>
      </c>
    </row>
    <row r="27" spans="1:6" ht="16.5" customHeight="1">
      <c r="A27" s="3">
        <v>24</v>
      </c>
      <c r="B27" s="215" t="s">
        <v>164</v>
      </c>
      <c r="C27" s="109"/>
      <c r="D27" s="23">
        <v>0.7</v>
      </c>
      <c r="E27" s="23">
        <v>1.5</v>
      </c>
      <c r="F27" s="100">
        <v>2.2000000000000002</v>
      </c>
    </row>
    <row r="28" spans="1:6" ht="18.75">
      <c r="A28" s="3">
        <v>25</v>
      </c>
      <c r="B28" s="215" t="s">
        <v>165</v>
      </c>
      <c r="C28" s="109"/>
      <c r="D28" s="23">
        <v>1</v>
      </c>
      <c r="E28" s="23">
        <v>2.2000000000000002</v>
      </c>
      <c r="F28" s="100">
        <v>3.2</v>
      </c>
    </row>
    <row r="29" spans="1:6" ht="16.5" customHeight="1">
      <c r="A29" s="3">
        <v>26</v>
      </c>
      <c r="B29" s="215" t="s">
        <v>166</v>
      </c>
      <c r="C29" s="109"/>
      <c r="D29" s="23">
        <v>1.5</v>
      </c>
      <c r="E29" s="23">
        <v>3</v>
      </c>
      <c r="F29" s="100">
        <v>4.5</v>
      </c>
    </row>
    <row r="30" spans="1:6" ht="18.75">
      <c r="A30" s="3">
        <v>27</v>
      </c>
      <c r="B30" s="215" t="s">
        <v>167</v>
      </c>
      <c r="C30" s="109"/>
      <c r="D30" s="23">
        <v>0.5</v>
      </c>
      <c r="E30" s="23">
        <v>1.2</v>
      </c>
      <c r="F30" s="100">
        <v>1.7</v>
      </c>
    </row>
    <row r="31" spans="1:6" ht="16.5" customHeight="1">
      <c r="A31" s="3">
        <v>28</v>
      </c>
      <c r="B31" s="215" t="s">
        <v>168</v>
      </c>
      <c r="C31" s="109"/>
      <c r="D31" s="23">
        <v>1.5</v>
      </c>
      <c r="E31" s="23">
        <v>3</v>
      </c>
      <c r="F31" s="100">
        <v>4.5</v>
      </c>
    </row>
    <row r="32" spans="1:6" ht="18.75">
      <c r="A32" s="3">
        <v>29</v>
      </c>
      <c r="B32" s="215" t="s">
        <v>169</v>
      </c>
      <c r="C32" s="109"/>
      <c r="D32" s="23">
        <v>2.8</v>
      </c>
      <c r="E32" s="23">
        <v>5</v>
      </c>
      <c r="F32" s="100">
        <v>7.8</v>
      </c>
    </row>
    <row r="33" spans="1:6" ht="16.5" customHeight="1">
      <c r="A33" s="3">
        <v>30</v>
      </c>
      <c r="B33" s="215" t="s">
        <v>170</v>
      </c>
      <c r="C33" s="109"/>
      <c r="D33" s="23">
        <v>1.5</v>
      </c>
      <c r="E33" s="23">
        <v>3</v>
      </c>
      <c r="F33" s="100">
        <v>4.5</v>
      </c>
    </row>
    <row r="34" spans="1:6" ht="18.75">
      <c r="A34" s="3">
        <v>31</v>
      </c>
      <c r="B34" s="215" t="s">
        <v>171</v>
      </c>
      <c r="C34" s="109"/>
      <c r="D34" s="23">
        <v>2</v>
      </c>
      <c r="E34" s="23">
        <v>4</v>
      </c>
      <c r="F34" s="100">
        <v>6</v>
      </c>
    </row>
    <row r="35" spans="1:6" ht="16.5" customHeight="1">
      <c r="A35" s="3">
        <v>32</v>
      </c>
      <c r="B35" s="215" t="s">
        <v>172</v>
      </c>
      <c r="C35" s="109"/>
      <c r="D35" s="23">
        <v>2.2000000000000002</v>
      </c>
      <c r="E35" s="23">
        <v>4</v>
      </c>
      <c r="F35" s="100">
        <v>6.2</v>
      </c>
    </row>
    <row r="36" spans="1:6" ht="18.75">
      <c r="A36" s="3">
        <v>33</v>
      </c>
      <c r="B36" s="215" t="s">
        <v>173</v>
      </c>
      <c r="C36" s="109"/>
      <c r="D36" s="23">
        <v>1.5</v>
      </c>
      <c r="E36" s="23">
        <v>3</v>
      </c>
      <c r="F36" s="100">
        <v>4.5</v>
      </c>
    </row>
    <row r="37" spans="1:6" ht="16.5" customHeight="1">
      <c r="A37" s="3">
        <v>34</v>
      </c>
      <c r="B37" s="215" t="s">
        <v>174</v>
      </c>
      <c r="C37" s="109"/>
      <c r="D37" s="23">
        <v>2</v>
      </c>
      <c r="E37" s="23">
        <v>4</v>
      </c>
      <c r="F37" s="100">
        <v>6</v>
      </c>
    </row>
    <row r="38" spans="1:6" ht="18.75">
      <c r="A38" s="3">
        <v>35</v>
      </c>
      <c r="B38" s="215" t="s">
        <v>175</v>
      </c>
      <c r="C38" s="109"/>
      <c r="D38" s="23">
        <v>0.9</v>
      </c>
      <c r="E38" s="23">
        <v>1.8</v>
      </c>
      <c r="F38" s="100">
        <v>2.7</v>
      </c>
    </row>
    <row r="39" spans="1:6" ht="16.5" customHeight="1">
      <c r="A39" s="3">
        <v>36</v>
      </c>
      <c r="B39" s="215" t="s">
        <v>176</v>
      </c>
      <c r="C39" s="109"/>
      <c r="D39" s="23">
        <v>1</v>
      </c>
      <c r="E39" s="23">
        <v>2.2000000000000002</v>
      </c>
      <c r="F39" s="100">
        <v>3.2</v>
      </c>
    </row>
    <row r="40" spans="1:6" ht="18.75">
      <c r="A40" s="3">
        <v>37</v>
      </c>
      <c r="B40" s="215" t="s">
        <v>177</v>
      </c>
      <c r="C40" s="109"/>
      <c r="D40" s="23">
        <v>1.2</v>
      </c>
      <c r="E40" s="23">
        <v>2.4</v>
      </c>
      <c r="F40" s="100">
        <v>3.5999999999999996</v>
      </c>
    </row>
    <row r="41" spans="1:6" ht="16.5" customHeight="1">
      <c r="A41" s="3">
        <v>38</v>
      </c>
      <c r="B41" s="215" t="s">
        <v>178</v>
      </c>
      <c r="C41" s="109"/>
      <c r="D41" s="23">
        <v>1.2</v>
      </c>
      <c r="E41" s="23">
        <v>2.4</v>
      </c>
      <c r="F41" s="100">
        <v>3.5999999999999996</v>
      </c>
    </row>
    <row r="42" spans="1:6" ht="18.75">
      <c r="A42" s="3">
        <v>39</v>
      </c>
      <c r="B42" s="215" t="s">
        <v>179</v>
      </c>
      <c r="C42" s="109"/>
      <c r="D42" s="23">
        <v>1.2</v>
      </c>
      <c r="E42" s="23">
        <v>2.4</v>
      </c>
      <c r="F42" s="100">
        <v>3.5999999999999996</v>
      </c>
    </row>
    <row r="43" spans="1:6" ht="16.5" customHeight="1">
      <c r="A43" s="3">
        <v>40</v>
      </c>
      <c r="B43" s="215" t="s">
        <v>180</v>
      </c>
      <c r="C43" s="109"/>
      <c r="D43" s="23">
        <v>2.2000000000000002</v>
      </c>
      <c r="E43" s="23">
        <v>4</v>
      </c>
      <c r="F43" s="100">
        <v>6.2</v>
      </c>
    </row>
    <row r="44" spans="1:6" ht="18.75">
      <c r="A44" s="3">
        <v>41</v>
      </c>
      <c r="B44" s="215" t="s">
        <v>181</v>
      </c>
      <c r="C44" s="109"/>
      <c r="D44" s="23">
        <v>1</v>
      </c>
      <c r="E44" s="23">
        <v>2.2000000000000002</v>
      </c>
      <c r="F44" s="100">
        <v>3.2</v>
      </c>
    </row>
    <row r="45" spans="1:6" ht="16.5" customHeight="1">
      <c r="A45" s="3">
        <v>42</v>
      </c>
      <c r="B45" s="215" t="s">
        <v>182</v>
      </c>
      <c r="C45" s="109"/>
      <c r="D45" s="23">
        <v>0.6</v>
      </c>
      <c r="E45" s="23">
        <v>1.2</v>
      </c>
      <c r="F45" s="100">
        <v>1.7999999999999998</v>
      </c>
    </row>
    <row r="46" spans="1:6" ht="18.75">
      <c r="A46" s="3">
        <v>43</v>
      </c>
      <c r="B46" s="215" t="s">
        <v>183</v>
      </c>
      <c r="C46" s="109"/>
      <c r="D46" s="23">
        <v>0.7</v>
      </c>
      <c r="E46" s="23">
        <v>1.5</v>
      </c>
      <c r="F46" s="100">
        <v>2.2000000000000002</v>
      </c>
    </row>
    <row r="47" spans="1:6" ht="16.5" customHeight="1">
      <c r="A47" s="3">
        <v>44</v>
      </c>
      <c r="B47" s="215" t="s">
        <v>184</v>
      </c>
      <c r="C47" s="109"/>
      <c r="D47" s="23">
        <v>1.5</v>
      </c>
      <c r="E47" s="23">
        <v>3</v>
      </c>
      <c r="F47" s="100">
        <v>4.5</v>
      </c>
    </row>
    <row r="48" spans="1:6" ht="18.75">
      <c r="A48" s="3">
        <v>45</v>
      </c>
      <c r="B48" s="215" t="s">
        <v>185</v>
      </c>
      <c r="C48" s="109"/>
      <c r="D48" s="23">
        <v>1.5</v>
      </c>
      <c r="E48" s="23">
        <v>3</v>
      </c>
      <c r="F48" s="100">
        <v>4.5</v>
      </c>
    </row>
    <row r="49" spans="1:8" ht="16.5" customHeight="1">
      <c r="A49" s="3">
        <v>46</v>
      </c>
      <c r="B49" s="215" t="s">
        <v>186</v>
      </c>
      <c r="C49" s="109"/>
      <c r="D49" s="23">
        <v>1.5</v>
      </c>
      <c r="E49" s="23">
        <v>3</v>
      </c>
      <c r="F49" s="100">
        <v>4.5</v>
      </c>
    </row>
    <row r="50" spans="1:8" ht="18.75">
      <c r="A50" s="3">
        <v>47</v>
      </c>
      <c r="B50" s="215" t="s">
        <v>187</v>
      </c>
      <c r="C50" s="109"/>
      <c r="D50" s="23">
        <v>2.25</v>
      </c>
      <c r="E50" s="23">
        <v>4</v>
      </c>
      <c r="F50" s="100">
        <v>6.25</v>
      </c>
    </row>
    <row r="51" spans="1:8" ht="16.5" customHeight="1">
      <c r="A51" s="3">
        <v>48</v>
      </c>
      <c r="B51" s="216" t="s">
        <v>188</v>
      </c>
      <c r="C51" s="109"/>
      <c r="D51" s="23">
        <v>1.5</v>
      </c>
      <c r="E51" s="23">
        <v>3</v>
      </c>
      <c r="F51" s="100">
        <v>4.5</v>
      </c>
    </row>
    <row r="52" spans="1:8" ht="37.5">
      <c r="A52" s="3">
        <v>49</v>
      </c>
      <c r="B52" s="216" t="s">
        <v>189</v>
      </c>
      <c r="C52" s="109"/>
      <c r="D52" s="23">
        <v>1.5</v>
      </c>
      <c r="E52" s="23">
        <v>3</v>
      </c>
      <c r="F52" s="100">
        <v>4.5</v>
      </c>
    </row>
    <row r="53" spans="1:8" ht="16.5" customHeight="1">
      <c r="A53" s="3">
        <v>50</v>
      </c>
      <c r="B53" s="216" t="s">
        <v>190</v>
      </c>
      <c r="C53" s="109"/>
      <c r="D53" s="23">
        <v>1.5</v>
      </c>
      <c r="E53" s="23">
        <v>3</v>
      </c>
      <c r="F53" s="100">
        <v>4.5</v>
      </c>
    </row>
    <row r="54" spans="1:8" ht="37.5">
      <c r="A54" s="3">
        <v>51</v>
      </c>
      <c r="B54" s="216" t="s">
        <v>191</v>
      </c>
      <c r="C54" s="109"/>
      <c r="D54" s="23">
        <v>1.5</v>
      </c>
      <c r="E54" s="23">
        <v>3</v>
      </c>
      <c r="F54" s="100">
        <v>4.5</v>
      </c>
    </row>
    <row r="55" spans="1:8" ht="16.5" customHeight="1">
      <c r="A55" s="3">
        <v>52</v>
      </c>
      <c r="B55" s="216" t="s">
        <v>192</v>
      </c>
      <c r="C55" s="109"/>
      <c r="D55" s="23">
        <v>0.7</v>
      </c>
      <c r="E55" s="23">
        <v>1.5</v>
      </c>
      <c r="F55" s="100">
        <v>2.2000000000000002</v>
      </c>
    </row>
    <row r="56" spans="1:8" ht="18.75">
      <c r="A56" s="3">
        <v>53</v>
      </c>
      <c r="B56" s="216" t="s">
        <v>193</v>
      </c>
      <c r="C56" s="109"/>
      <c r="D56" s="23">
        <v>0.8</v>
      </c>
      <c r="E56" s="23">
        <v>1.6</v>
      </c>
      <c r="F56" s="100">
        <v>2.4000000000000004</v>
      </c>
      <c r="H56">
        <f>37-27</f>
        <v>10</v>
      </c>
    </row>
    <row r="57" spans="1:8" ht="16.5" customHeight="1">
      <c r="A57" s="3">
        <v>54</v>
      </c>
      <c r="B57" s="216" t="s">
        <v>194</v>
      </c>
      <c r="C57" s="109"/>
      <c r="D57" s="23">
        <v>0.9</v>
      </c>
      <c r="E57" s="23">
        <v>1.8</v>
      </c>
      <c r="F57" s="100">
        <v>2.7</v>
      </c>
      <c r="H57">
        <f>73-53</f>
        <v>20</v>
      </c>
    </row>
    <row r="58" spans="1:8" ht="18.75">
      <c r="A58" s="3">
        <v>55</v>
      </c>
      <c r="B58" s="216" t="s">
        <v>195</v>
      </c>
      <c r="C58" s="109"/>
      <c r="D58" s="23">
        <v>0.6</v>
      </c>
      <c r="E58" s="23">
        <v>1.2</v>
      </c>
      <c r="F58" s="100">
        <v>1.7999999999999998</v>
      </c>
    </row>
    <row r="59" spans="1:8" ht="16.5" customHeight="1">
      <c r="A59" s="3">
        <v>56</v>
      </c>
      <c r="B59" s="216" t="s">
        <v>196</v>
      </c>
      <c r="C59" s="109"/>
      <c r="D59" s="23">
        <v>1.5</v>
      </c>
      <c r="E59" s="23">
        <v>3</v>
      </c>
      <c r="F59" s="100">
        <v>4.5</v>
      </c>
    </row>
    <row r="60" spans="1:8" ht="18.75">
      <c r="A60" s="3">
        <v>57</v>
      </c>
      <c r="B60" s="216" t="s">
        <v>197</v>
      </c>
      <c r="C60" s="109"/>
      <c r="D60" s="23">
        <v>1.5</v>
      </c>
      <c r="E60" s="23">
        <v>3</v>
      </c>
      <c r="F60" s="100">
        <v>4.5</v>
      </c>
    </row>
    <row r="61" spans="1:8" ht="16.5" customHeight="1">
      <c r="A61" s="3">
        <v>58</v>
      </c>
      <c r="B61" s="216" t="s">
        <v>198</v>
      </c>
      <c r="C61" s="109"/>
      <c r="D61" s="23">
        <v>1.2</v>
      </c>
      <c r="E61" s="23">
        <v>2.4</v>
      </c>
      <c r="F61" s="100">
        <v>3.5999999999999996</v>
      </c>
    </row>
    <row r="62" spans="1:8" ht="18.75">
      <c r="A62" s="3">
        <v>59</v>
      </c>
      <c r="B62" s="216" t="s">
        <v>199</v>
      </c>
      <c r="C62" s="109"/>
      <c r="D62" s="23">
        <v>2.25</v>
      </c>
      <c r="E62" s="23">
        <v>4</v>
      </c>
      <c r="F62" s="100">
        <v>6.25</v>
      </c>
    </row>
    <row r="63" spans="1:8" ht="16.5" customHeight="1">
      <c r="A63" s="3">
        <v>60</v>
      </c>
      <c r="B63" s="216" t="s">
        <v>200</v>
      </c>
      <c r="C63" s="109"/>
      <c r="D63" s="23">
        <v>1.2</v>
      </c>
      <c r="E63" s="23">
        <v>2.4</v>
      </c>
      <c r="F63" s="100">
        <v>3.5999999999999996</v>
      </c>
    </row>
    <row r="64" spans="1:8" ht="18.75">
      <c r="A64" s="3">
        <v>61</v>
      </c>
      <c r="B64" s="216" t="s">
        <v>201</v>
      </c>
      <c r="C64" s="109"/>
      <c r="D64" s="23">
        <v>1.5</v>
      </c>
      <c r="E64" s="23">
        <v>3</v>
      </c>
      <c r="F64" s="100">
        <v>4.5</v>
      </c>
    </row>
    <row r="65" spans="1:9" ht="16.5" customHeight="1">
      <c r="A65" s="3">
        <v>62</v>
      </c>
      <c r="B65" s="216" t="s">
        <v>202</v>
      </c>
      <c r="C65" s="109"/>
      <c r="D65" s="23">
        <v>0.5</v>
      </c>
      <c r="E65" s="23">
        <v>1.2</v>
      </c>
      <c r="F65" s="100">
        <v>1.7</v>
      </c>
    </row>
    <row r="66" spans="1:9" ht="18.75">
      <c r="A66" s="3">
        <v>63</v>
      </c>
      <c r="B66" s="216" t="s">
        <v>203</v>
      </c>
      <c r="C66" s="109"/>
      <c r="D66" s="23">
        <v>1</v>
      </c>
      <c r="E66" s="23">
        <v>2.2000000000000002</v>
      </c>
      <c r="F66" s="100">
        <v>3.2</v>
      </c>
      <c r="H66">
        <f>32-22</f>
        <v>10</v>
      </c>
      <c r="I66">
        <f>27+22</f>
        <v>49</v>
      </c>
    </row>
    <row r="67" spans="1:9" ht="16.5" customHeight="1">
      <c r="A67" s="3">
        <v>64</v>
      </c>
      <c r="B67" s="216" t="s">
        <v>204</v>
      </c>
      <c r="C67" s="109"/>
      <c r="D67" s="23">
        <v>0.8</v>
      </c>
      <c r="E67" s="23">
        <v>1.6</v>
      </c>
      <c r="F67" s="100">
        <v>2.4000000000000004</v>
      </c>
      <c r="H67">
        <f>64-44</f>
        <v>20</v>
      </c>
      <c r="I67">
        <f>53+44</f>
        <v>97</v>
      </c>
    </row>
    <row r="68" spans="1:9" ht="18.75">
      <c r="A68" s="3">
        <v>65</v>
      </c>
      <c r="B68" s="216" t="s">
        <v>205</v>
      </c>
      <c r="C68" s="109"/>
      <c r="D68" s="23">
        <v>1.2</v>
      </c>
      <c r="E68" s="23">
        <v>2.4</v>
      </c>
      <c r="F68" s="100">
        <v>3.5999999999999996</v>
      </c>
    </row>
    <row r="69" spans="1:9" ht="16.5" customHeight="1">
      <c r="A69" s="3">
        <v>66</v>
      </c>
      <c r="B69" s="216" t="s">
        <v>206</v>
      </c>
      <c r="C69" s="109"/>
      <c r="D69" s="23">
        <v>1</v>
      </c>
      <c r="E69" s="23">
        <v>2.2000000000000002</v>
      </c>
      <c r="F69" s="100">
        <v>3.2</v>
      </c>
    </row>
    <row r="70" spans="1:9" ht="18.75">
      <c r="A70" s="3">
        <v>67</v>
      </c>
      <c r="B70" s="216" t="s">
        <v>207</v>
      </c>
      <c r="C70" s="109"/>
      <c r="D70" s="23">
        <v>0.9</v>
      </c>
      <c r="E70" s="23">
        <v>1.8</v>
      </c>
      <c r="F70" s="100">
        <v>2.7</v>
      </c>
    </row>
    <row r="71" spans="1:9" ht="16.5" customHeight="1">
      <c r="A71" s="3">
        <v>68</v>
      </c>
      <c r="B71" s="216" t="s">
        <v>208</v>
      </c>
      <c r="C71" s="109"/>
      <c r="D71" s="23">
        <v>2.5</v>
      </c>
      <c r="E71" s="23">
        <v>4</v>
      </c>
      <c r="F71" s="100">
        <v>6.5</v>
      </c>
    </row>
    <row r="72" spans="1:9" ht="18.75">
      <c r="A72" s="3">
        <v>69</v>
      </c>
      <c r="B72" s="216" t="s">
        <v>209</v>
      </c>
      <c r="C72" s="109"/>
      <c r="D72" s="23">
        <v>0.6</v>
      </c>
      <c r="E72" s="23">
        <v>1.2</v>
      </c>
      <c r="F72" s="100">
        <v>1.7999999999999998</v>
      </c>
    </row>
    <row r="73" spans="1:9" ht="16.5" customHeight="1">
      <c r="A73" s="3">
        <v>70</v>
      </c>
      <c r="B73" s="216" t="s">
        <v>210</v>
      </c>
      <c r="C73" s="109"/>
      <c r="D73" s="23">
        <v>1</v>
      </c>
      <c r="E73" s="23">
        <v>2.2000000000000002</v>
      </c>
      <c r="F73" s="100">
        <v>3.2</v>
      </c>
    </row>
    <row r="74" spans="1:9" ht="18.75">
      <c r="A74" s="3">
        <v>71</v>
      </c>
      <c r="B74" s="216" t="s">
        <v>211</v>
      </c>
      <c r="C74" s="109"/>
      <c r="D74" s="23">
        <v>2.5</v>
      </c>
      <c r="E74" s="23">
        <v>4</v>
      </c>
      <c r="F74" s="100">
        <v>6.5</v>
      </c>
    </row>
    <row r="75" spans="1:9" ht="16.5" customHeight="1">
      <c r="A75" s="3">
        <v>72</v>
      </c>
      <c r="B75" s="215" t="s">
        <v>212</v>
      </c>
      <c r="C75" s="109"/>
      <c r="D75" s="23">
        <v>1.5</v>
      </c>
      <c r="E75" s="23">
        <v>3</v>
      </c>
      <c r="F75" s="100">
        <v>4.5</v>
      </c>
    </row>
    <row r="76" spans="1:9" ht="18.75">
      <c r="A76" s="3">
        <v>73</v>
      </c>
      <c r="B76" s="215" t="s">
        <v>213</v>
      </c>
      <c r="C76" s="109"/>
      <c r="D76" s="23">
        <v>3</v>
      </c>
      <c r="E76" s="23">
        <v>5</v>
      </c>
      <c r="F76" s="100">
        <v>8</v>
      </c>
    </row>
    <row r="77" spans="1:9" ht="16.5" customHeight="1">
      <c r="A77" s="3">
        <v>74</v>
      </c>
      <c r="B77" s="215" t="s">
        <v>214</v>
      </c>
      <c r="C77" s="109"/>
      <c r="D77" s="23">
        <v>1.2</v>
      </c>
      <c r="E77" s="23">
        <v>2.4</v>
      </c>
      <c r="F77" s="100">
        <v>3.5999999999999996</v>
      </c>
    </row>
    <row r="78" spans="1:9" ht="16.5" customHeight="1">
      <c r="A78" s="3">
        <v>75</v>
      </c>
      <c r="B78" s="215" t="s">
        <v>216</v>
      </c>
      <c r="C78" s="109"/>
      <c r="D78" s="23">
        <v>0.6</v>
      </c>
      <c r="E78" s="23">
        <v>1.2</v>
      </c>
      <c r="F78" s="100">
        <v>1.7999999999999998</v>
      </c>
    </row>
    <row r="79" spans="1:9" ht="18.75">
      <c r="A79" s="3">
        <v>76</v>
      </c>
      <c r="B79" s="215" t="s">
        <v>215</v>
      </c>
      <c r="C79" s="109"/>
      <c r="D79" s="23">
        <v>1.5</v>
      </c>
      <c r="E79" s="23">
        <v>3</v>
      </c>
      <c r="F79" s="100">
        <v>4.5</v>
      </c>
    </row>
    <row r="80" spans="1:9" ht="18.75">
      <c r="A80" s="2">
        <v>77</v>
      </c>
      <c r="B80" s="215" t="s">
        <v>217</v>
      </c>
      <c r="C80" s="109"/>
      <c r="D80" s="23">
        <v>0.8</v>
      </c>
      <c r="E80" s="23">
        <v>1.6</v>
      </c>
      <c r="F80" s="100">
        <v>2.4000000000000004</v>
      </c>
    </row>
    <row r="81" spans="1:6" ht="16.5" customHeight="1">
      <c r="A81" s="2">
        <v>78</v>
      </c>
      <c r="B81" s="215" t="s">
        <v>218</v>
      </c>
      <c r="C81" s="109"/>
      <c r="D81" s="23">
        <v>1.2</v>
      </c>
      <c r="E81" s="23">
        <v>2.4</v>
      </c>
      <c r="F81" s="100">
        <v>3.5999999999999996</v>
      </c>
    </row>
    <row r="82" spans="1:6" ht="18.75">
      <c r="A82" s="2">
        <v>79</v>
      </c>
      <c r="B82" s="215" t="s">
        <v>219</v>
      </c>
      <c r="C82" s="109"/>
      <c r="D82" s="23">
        <v>0.9</v>
      </c>
      <c r="E82" s="23">
        <v>1.8</v>
      </c>
      <c r="F82" s="100">
        <v>2.7</v>
      </c>
    </row>
    <row r="83" spans="1:6" ht="16.5" customHeight="1">
      <c r="A83" s="2">
        <v>80</v>
      </c>
      <c r="B83" s="215" t="s">
        <v>220</v>
      </c>
      <c r="C83" s="109"/>
      <c r="D83" s="23">
        <v>3.5</v>
      </c>
      <c r="E83" s="23">
        <v>5</v>
      </c>
      <c r="F83" s="100">
        <v>8.5</v>
      </c>
    </row>
    <row r="84" spans="1:6" ht="18.75">
      <c r="A84" s="2">
        <v>81</v>
      </c>
      <c r="B84" s="215" t="s">
        <v>221</v>
      </c>
      <c r="C84" s="109"/>
      <c r="D84" s="23">
        <v>1.5</v>
      </c>
      <c r="E84" s="23">
        <v>3</v>
      </c>
      <c r="F84" s="100">
        <v>4.5</v>
      </c>
    </row>
    <row r="85" spans="1:6" ht="16.5" customHeight="1">
      <c r="A85" s="2">
        <v>82</v>
      </c>
      <c r="B85" s="215" t="s">
        <v>222</v>
      </c>
      <c r="C85" s="109"/>
      <c r="D85" s="23">
        <v>1.5</v>
      </c>
      <c r="E85" s="23">
        <v>3</v>
      </c>
      <c r="F85" s="100">
        <v>4.5</v>
      </c>
    </row>
    <row r="86" spans="1:6" ht="18.75">
      <c r="A86" s="2">
        <v>83</v>
      </c>
      <c r="B86" s="215" t="s">
        <v>223</v>
      </c>
      <c r="C86" s="109"/>
      <c r="D86" s="23">
        <v>1.5</v>
      </c>
      <c r="E86" s="23">
        <v>3</v>
      </c>
      <c r="F86" s="100">
        <v>4.5</v>
      </c>
    </row>
    <row r="87" spans="1:6" ht="16.5" customHeight="1">
      <c r="A87" s="2">
        <v>84</v>
      </c>
      <c r="B87" s="215" t="s">
        <v>224</v>
      </c>
      <c r="C87" s="109"/>
      <c r="D87" s="23">
        <v>1.5</v>
      </c>
      <c r="E87" s="23">
        <v>3</v>
      </c>
      <c r="F87" s="100">
        <v>4.5</v>
      </c>
    </row>
    <row r="88" spans="1:6" ht="18.75">
      <c r="A88" s="2">
        <v>85</v>
      </c>
      <c r="B88" s="215" t="s">
        <v>225</v>
      </c>
      <c r="C88" s="109"/>
      <c r="D88" s="23">
        <v>1</v>
      </c>
      <c r="E88" s="23">
        <v>2.2000000000000002</v>
      </c>
      <c r="F88" s="100">
        <v>3.2</v>
      </c>
    </row>
    <row r="89" spans="1:6" ht="16.5" customHeight="1">
      <c r="A89" s="2">
        <v>86</v>
      </c>
      <c r="B89" s="215" t="s">
        <v>226</v>
      </c>
      <c r="C89" s="109"/>
      <c r="D89" s="23">
        <v>1.5</v>
      </c>
      <c r="E89" s="23">
        <v>3</v>
      </c>
      <c r="F89" s="100">
        <v>4.5</v>
      </c>
    </row>
    <row r="90" spans="1:6" ht="18.75">
      <c r="A90" s="2">
        <v>87</v>
      </c>
      <c r="B90" s="215" t="s">
        <v>227</v>
      </c>
      <c r="C90" s="109"/>
      <c r="D90" s="23">
        <v>2.25</v>
      </c>
      <c r="E90" s="23">
        <v>4</v>
      </c>
      <c r="F90" s="100">
        <v>6.25</v>
      </c>
    </row>
    <row r="91" spans="1:6" ht="16.5" customHeight="1">
      <c r="A91" s="2">
        <v>88</v>
      </c>
      <c r="B91" s="215" t="s">
        <v>228</v>
      </c>
      <c r="C91" s="109"/>
      <c r="D91" s="23">
        <v>0.9</v>
      </c>
      <c r="E91" s="23">
        <v>1.8</v>
      </c>
      <c r="F91" s="100">
        <v>2.7</v>
      </c>
    </row>
    <row r="92" spans="1:6" ht="18.75">
      <c r="A92" s="2">
        <v>89</v>
      </c>
      <c r="B92" s="215" t="s">
        <v>229</v>
      </c>
      <c r="C92" s="109"/>
      <c r="D92" s="23">
        <v>2.8</v>
      </c>
      <c r="E92" s="23">
        <v>4.5</v>
      </c>
      <c r="F92" s="100">
        <v>7.3</v>
      </c>
    </row>
    <row r="93" spans="1:6" ht="16.5" customHeight="1">
      <c r="A93" s="2">
        <v>90</v>
      </c>
      <c r="B93" s="215" t="s">
        <v>230</v>
      </c>
      <c r="C93" s="109"/>
      <c r="D93" s="23">
        <v>0.7</v>
      </c>
      <c r="E93" s="23">
        <v>1.5</v>
      </c>
      <c r="F93" s="100">
        <v>2.2000000000000002</v>
      </c>
    </row>
    <row r="94" spans="1:6" ht="37.5">
      <c r="A94" s="2">
        <v>91</v>
      </c>
      <c r="B94" s="215" t="s">
        <v>231</v>
      </c>
      <c r="C94" s="109"/>
      <c r="D94" s="23">
        <v>0.9</v>
      </c>
      <c r="E94" s="23">
        <v>1.8</v>
      </c>
      <c r="F94" s="100">
        <v>2.7</v>
      </c>
    </row>
    <row r="95" spans="1:6" ht="16.5" customHeight="1">
      <c r="A95" s="2">
        <v>92</v>
      </c>
      <c r="B95" s="215" t="s">
        <v>232</v>
      </c>
      <c r="C95" s="109"/>
      <c r="D95" s="23">
        <v>1.2</v>
      </c>
      <c r="E95" s="23">
        <v>2.4</v>
      </c>
      <c r="F95" s="100">
        <v>3.5999999999999996</v>
      </c>
    </row>
    <row r="96" spans="1:6" ht="18.75">
      <c r="A96" s="2">
        <v>93</v>
      </c>
      <c r="B96" s="217" t="s">
        <v>233</v>
      </c>
      <c r="C96" s="109"/>
      <c r="D96" s="23">
        <v>2</v>
      </c>
      <c r="E96" s="23">
        <v>4</v>
      </c>
      <c r="F96" s="100">
        <v>6</v>
      </c>
    </row>
    <row r="97" spans="1:6" ht="16.5" customHeight="1">
      <c r="A97" s="2">
        <v>94</v>
      </c>
      <c r="B97" s="217" t="s">
        <v>234</v>
      </c>
      <c r="C97" s="109"/>
      <c r="D97" s="23">
        <v>1.2</v>
      </c>
      <c r="E97" s="23">
        <v>2.4</v>
      </c>
      <c r="F97" s="100">
        <v>3.5999999999999996</v>
      </c>
    </row>
    <row r="98" spans="1:6" ht="18.75">
      <c r="A98" s="2">
        <v>95</v>
      </c>
      <c r="B98" s="217" t="s">
        <v>235</v>
      </c>
      <c r="C98" s="109"/>
      <c r="D98" s="23">
        <v>0.6</v>
      </c>
      <c r="E98" s="23">
        <v>1.2</v>
      </c>
      <c r="F98" s="100">
        <v>1.7999999999999998</v>
      </c>
    </row>
    <row r="99" spans="1:6" ht="16.5" customHeight="1">
      <c r="A99" s="2">
        <v>96</v>
      </c>
      <c r="B99" s="217" t="s">
        <v>236</v>
      </c>
      <c r="C99" s="109"/>
      <c r="D99" s="23">
        <v>1.2</v>
      </c>
      <c r="E99" s="23">
        <v>2.4</v>
      </c>
      <c r="F99" s="100">
        <v>3.5999999999999996</v>
      </c>
    </row>
    <row r="100" spans="1:6" ht="18.75">
      <c r="A100" s="2">
        <v>97</v>
      </c>
      <c r="B100" s="217" t="s">
        <v>237</v>
      </c>
      <c r="C100" s="109"/>
      <c r="D100" s="23">
        <v>1.5</v>
      </c>
      <c r="E100" s="23">
        <v>3</v>
      </c>
      <c r="F100" s="100">
        <v>4.5</v>
      </c>
    </row>
    <row r="101" spans="1:6" ht="16.5" customHeight="1">
      <c r="A101" s="2">
        <v>98</v>
      </c>
      <c r="B101" s="217" t="s">
        <v>238</v>
      </c>
      <c r="C101" s="109"/>
      <c r="D101" s="23">
        <v>3</v>
      </c>
      <c r="E101" s="23">
        <v>5</v>
      </c>
      <c r="F101" s="100">
        <v>8</v>
      </c>
    </row>
    <row r="102" spans="1:6" ht="18.75">
      <c r="A102" s="2">
        <v>99</v>
      </c>
      <c r="B102" s="217" t="s">
        <v>239</v>
      </c>
      <c r="C102" s="109"/>
      <c r="D102" s="23">
        <v>1.35</v>
      </c>
      <c r="E102" s="23">
        <v>2.5</v>
      </c>
      <c r="F102" s="100">
        <v>3.85</v>
      </c>
    </row>
    <row r="103" spans="1:6" ht="16.5" customHeight="1">
      <c r="A103" s="2">
        <v>100</v>
      </c>
      <c r="B103" s="217" t="s">
        <v>240</v>
      </c>
      <c r="C103" s="109"/>
      <c r="D103" s="23">
        <v>1.35</v>
      </c>
      <c r="E103" s="23">
        <v>2.5</v>
      </c>
      <c r="F103" s="100">
        <v>3.85</v>
      </c>
    </row>
    <row r="104" spans="1:6" ht="18.75">
      <c r="A104" s="2">
        <v>101</v>
      </c>
      <c r="B104" s="217" t="s">
        <v>241</v>
      </c>
      <c r="C104" s="109"/>
      <c r="D104" s="23">
        <v>1</v>
      </c>
      <c r="E104" s="23">
        <v>2.2000000000000002</v>
      </c>
      <c r="F104" s="100">
        <v>3.2</v>
      </c>
    </row>
    <row r="105" spans="1:6" ht="16.5" customHeight="1">
      <c r="A105" s="2">
        <v>102</v>
      </c>
      <c r="B105" s="217" t="s">
        <v>242</v>
      </c>
      <c r="C105" s="109"/>
      <c r="D105" s="23">
        <v>1.2</v>
      </c>
      <c r="E105" s="23">
        <v>2.4</v>
      </c>
      <c r="F105" s="100">
        <v>3.5999999999999996</v>
      </c>
    </row>
    <row r="106" spans="1:6" ht="18.75">
      <c r="A106" s="2">
        <v>103</v>
      </c>
      <c r="B106" s="217" t="s">
        <v>243</v>
      </c>
      <c r="C106" s="109"/>
      <c r="D106" s="23">
        <v>0.6</v>
      </c>
      <c r="E106" s="23">
        <v>1.2</v>
      </c>
      <c r="F106" s="100">
        <v>1.7999999999999998</v>
      </c>
    </row>
    <row r="107" spans="1:6" ht="16.5" customHeight="1">
      <c r="A107" s="2">
        <v>104</v>
      </c>
      <c r="B107" s="217" t="s">
        <v>244</v>
      </c>
      <c r="C107" s="109"/>
      <c r="D107" s="23">
        <v>0.9</v>
      </c>
      <c r="E107" s="23">
        <v>1.8</v>
      </c>
      <c r="F107" s="100">
        <v>2.7</v>
      </c>
    </row>
    <row r="108" spans="1:6" ht="18.75">
      <c r="A108" s="2">
        <v>105</v>
      </c>
      <c r="B108" s="217" t="s">
        <v>245</v>
      </c>
      <c r="C108" s="109"/>
      <c r="D108" s="23">
        <v>1.2</v>
      </c>
      <c r="E108" s="23">
        <v>2.4</v>
      </c>
      <c r="F108" s="100">
        <v>3.5999999999999996</v>
      </c>
    </row>
    <row r="109" spans="1:6" ht="16.5" customHeight="1">
      <c r="A109" s="2">
        <v>106</v>
      </c>
      <c r="B109" s="217" t="s">
        <v>246</v>
      </c>
      <c r="C109" s="109"/>
      <c r="D109" s="23">
        <v>1.25</v>
      </c>
      <c r="E109" s="23">
        <v>2.5</v>
      </c>
      <c r="F109" s="100">
        <v>3.75</v>
      </c>
    </row>
    <row r="110" spans="1:6" ht="18.75">
      <c r="A110" s="2">
        <v>107</v>
      </c>
      <c r="B110" s="217" t="s">
        <v>247</v>
      </c>
      <c r="C110" s="109"/>
      <c r="D110" s="23">
        <v>0.6</v>
      </c>
      <c r="E110" s="23">
        <v>1.2</v>
      </c>
      <c r="F110" s="100">
        <v>1.7999999999999998</v>
      </c>
    </row>
    <row r="111" spans="1:6" ht="16.5" customHeight="1">
      <c r="A111" s="2">
        <v>108</v>
      </c>
      <c r="B111" s="218" t="s">
        <v>248</v>
      </c>
      <c r="C111" s="109"/>
      <c r="D111" s="23">
        <v>1.5</v>
      </c>
      <c r="E111" s="23">
        <v>3</v>
      </c>
      <c r="F111" s="100">
        <v>4.5</v>
      </c>
    </row>
    <row r="112" spans="1:6" ht="37.5">
      <c r="A112" s="2">
        <v>109</v>
      </c>
      <c r="B112" s="218" t="s">
        <v>249</v>
      </c>
      <c r="C112" s="109"/>
      <c r="D112" s="23">
        <v>1.5</v>
      </c>
      <c r="E112" s="23">
        <v>3</v>
      </c>
      <c r="F112" s="100">
        <v>4.5</v>
      </c>
    </row>
    <row r="113" spans="1:6" ht="16.5" customHeight="1">
      <c r="A113" s="2">
        <v>110</v>
      </c>
      <c r="B113" s="218" t="s">
        <v>250</v>
      </c>
      <c r="C113" s="109"/>
      <c r="D113" s="23">
        <v>1.2</v>
      </c>
      <c r="E113" s="23">
        <v>2.4</v>
      </c>
      <c r="F113" s="100">
        <v>3.5999999999999996</v>
      </c>
    </row>
    <row r="114" spans="1:6" ht="18.75">
      <c r="A114" s="2">
        <v>111</v>
      </c>
      <c r="B114" s="218" t="s">
        <v>251</v>
      </c>
      <c r="C114" s="109"/>
      <c r="D114" s="23">
        <v>0.8</v>
      </c>
      <c r="E114" s="23">
        <v>1.6</v>
      </c>
      <c r="F114" s="100">
        <v>2.4000000000000004</v>
      </c>
    </row>
    <row r="115" spans="1:6" ht="16.5" customHeight="1">
      <c r="A115" s="2">
        <v>112</v>
      </c>
      <c r="B115" s="218" t="s">
        <v>252</v>
      </c>
      <c r="C115" s="109"/>
      <c r="D115" s="23">
        <v>0.9</v>
      </c>
      <c r="E115" s="23">
        <v>1.8</v>
      </c>
      <c r="F115" s="100">
        <v>2.7</v>
      </c>
    </row>
    <row r="116" spans="1:6" ht="18.75">
      <c r="A116" s="2">
        <v>113</v>
      </c>
      <c r="B116" s="218" t="s">
        <v>253</v>
      </c>
      <c r="C116" s="109"/>
      <c r="D116" s="23">
        <v>1.5</v>
      </c>
      <c r="E116" s="23">
        <v>3</v>
      </c>
      <c r="F116" s="100">
        <v>4.5</v>
      </c>
    </row>
    <row r="117" spans="1:6" ht="16.5" customHeight="1">
      <c r="A117" s="2">
        <v>114</v>
      </c>
      <c r="B117" s="218" t="s">
        <v>254</v>
      </c>
      <c r="C117" s="109"/>
      <c r="D117" s="23">
        <v>1.2</v>
      </c>
      <c r="E117" s="23">
        <v>2.4</v>
      </c>
      <c r="F117" s="100">
        <v>3.5999999999999996</v>
      </c>
    </row>
    <row r="118" spans="1:6" ht="18.75">
      <c r="A118" s="2">
        <v>115</v>
      </c>
      <c r="B118" s="218" t="s">
        <v>255</v>
      </c>
      <c r="C118" s="109"/>
      <c r="D118" s="23">
        <v>0.7</v>
      </c>
      <c r="E118" s="23">
        <v>1.5</v>
      </c>
      <c r="F118" s="100">
        <v>2.2000000000000002</v>
      </c>
    </row>
    <row r="119" spans="1:6" ht="16.5" customHeight="1">
      <c r="A119" s="2">
        <v>116</v>
      </c>
      <c r="B119" s="218" t="s">
        <v>256</v>
      </c>
      <c r="C119" s="109"/>
      <c r="D119" s="23">
        <v>1.5</v>
      </c>
      <c r="E119" s="23">
        <v>3</v>
      </c>
      <c r="F119" s="100">
        <v>4.5</v>
      </c>
    </row>
    <row r="120" spans="1:6" ht="18.75">
      <c r="A120" s="2">
        <v>117</v>
      </c>
      <c r="B120" s="218" t="s">
        <v>257</v>
      </c>
      <c r="C120" s="109"/>
      <c r="D120" s="23">
        <v>2.2000000000000002</v>
      </c>
      <c r="E120" s="23">
        <v>4</v>
      </c>
      <c r="F120" s="100">
        <v>6.2</v>
      </c>
    </row>
    <row r="121" spans="1:6" ht="16.5" customHeight="1">
      <c r="A121" s="2">
        <v>118</v>
      </c>
      <c r="B121" s="218" t="s">
        <v>258</v>
      </c>
      <c r="C121" s="109"/>
      <c r="D121" s="23">
        <v>2</v>
      </c>
      <c r="E121" s="23">
        <v>4</v>
      </c>
      <c r="F121" s="100">
        <v>6</v>
      </c>
    </row>
    <row r="122" spans="1:6" ht="18.75">
      <c r="A122" s="2">
        <v>119</v>
      </c>
      <c r="B122" s="218" t="s">
        <v>259</v>
      </c>
      <c r="C122" s="109"/>
      <c r="D122" s="23">
        <v>1.2</v>
      </c>
      <c r="E122" s="23">
        <v>2.4</v>
      </c>
      <c r="F122" s="100">
        <v>3.5999999999999996</v>
      </c>
    </row>
    <row r="123" spans="1:6" ht="16.5" customHeight="1">
      <c r="A123" s="2">
        <v>120</v>
      </c>
      <c r="B123" s="218" t="s">
        <v>260</v>
      </c>
      <c r="C123" s="109"/>
      <c r="D123" s="23">
        <v>2.25</v>
      </c>
      <c r="E123" s="23">
        <v>4</v>
      </c>
      <c r="F123" s="100">
        <v>6.25</v>
      </c>
    </row>
    <row r="124" spans="1:6" ht="18.75">
      <c r="A124" s="2">
        <v>121</v>
      </c>
      <c r="B124" s="218" t="s">
        <v>261</v>
      </c>
      <c r="C124" s="109"/>
      <c r="D124" s="23">
        <v>0.8</v>
      </c>
      <c r="E124" s="23">
        <v>1.6</v>
      </c>
      <c r="F124" s="100">
        <v>2.4000000000000004</v>
      </c>
    </row>
    <row r="125" spans="1:6" ht="16.5" customHeight="1">
      <c r="A125" s="2">
        <v>122</v>
      </c>
      <c r="B125" s="219" t="s">
        <v>262</v>
      </c>
      <c r="C125" s="109"/>
      <c r="D125" s="23">
        <v>0.9</v>
      </c>
      <c r="E125" s="23">
        <v>1.8</v>
      </c>
      <c r="F125" s="100">
        <v>2.7</v>
      </c>
    </row>
    <row r="126" spans="1:6" ht="18.75">
      <c r="A126" s="2">
        <v>123</v>
      </c>
      <c r="B126" s="219" t="s">
        <v>263</v>
      </c>
      <c r="C126" s="109"/>
      <c r="D126" s="23">
        <v>0.7</v>
      </c>
      <c r="E126" s="23">
        <v>1.5</v>
      </c>
      <c r="F126" s="100">
        <v>2.2000000000000002</v>
      </c>
    </row>
    <row r="127" spans="1:6" ht="16.5" customHeight="1">
      <c r="A127" s="2">
        <v>124</v>
      </c>
      <c r="B127" s="219" t="s">
        <v>264</v>
      </c>
      <c r="C127" s="109"/>
      <c r="D127" s="23">
        <v>2</v>
      </c>
      <c r="E127" s="23">
        <v>4</v>
      </c>
      <c r="F127" s="100">
        <v>6</v>
      </c>
    </row>
    <row r="128" spans="1:6" ht="18.75">
      <c r="A128" s="2">
        <v>125</v>
      </c>
      <c r="B128" s="219" t="s">
        <v>265</v>
      </c>
      <c r="C128" s="109"/>
      <c r="D128" s="23">
        <v>0.6</v>
      </c>
      <c r="E128" s="23">
        <v>1.2</v>
      </c>
      <c r="F128" s="100">
        <v>1.7999999999999998</v>
      </c>
    </row>
    <row r="129" spans="1:6" ht="16.5" customHeight="1">
      <c r="A129" s="2">
        <v>126</v>
      </c>
      <c r="B129" s="219" t="s">
        <v>266</v>
      </c>
      <c r="C129" s="109"/>
      <c r="D129" s="23">
        <v>1.2</v>
      </c>
      <c r="E129" s="23">
        <v>2.4</v>
      </c>
      <c r="F129" s="100">
        <v>3.5999999999999996</v>
      </c>
    </row>
    <row r="130" spans="1:6" ht="18.75">
      <c r="A130" s="2">
        <v>127</v>
      </c>
      <c r="B130" s="219" t="s">
        <v>267</v>
      </c>
      <c r="C130" s="109"/>
      <c r="D130" s="23">
        <v>2.5</v>
      </c>
      <c r="E130" s="23">
        <v>4</v>
      </c>
      <c r="F130" s="100">
        <v>6.5</v>
      </c>
    </row>
    <row r="131" spans="1:6" ht="16.5" customHeight="1">
      <c r="A131" s="2">
        <v>128</v>
      </c>
      <c r="B131" s="219" t="s">
        <v>268</v>
      </c>
      <c r="C131" s="109"/>
      <c r="D131" s="23">
        <v>1.5</v>
      </c>
      <c r="E131" s="23">
        <v>3</v>
      </c>
      <c r="F131" s="100">
        <v>4.5</v>
      </c>
    </row>
    <row r="132" spans="1:6" ht="18.75">
      <c r="A132" s="2">
        <v>129</v>
      </c>
      <c r="B132" s="219" t="s">
        <v>269</v>
      </c>
      <c r="C132" s="109"/>
      <c r="D132" s="23">
        <v>0.8</v>
      </c>
      <c r="E132" s="23">
        <v>1.6</v>
      </c>
      <c r="F132" s="100">
        <v>2.4000000000000004</v>
      </c>
    </row>
    <row r="133" spans="1:6" ht="16.5" customHeight="1">
      <c r="A133" s="2">
        <v>130</v>
      </c>
      <c r="B133" s="219" t="s">
        <v>270</v>
      </c>
      <c r="C133" s="109"/>
      <c r="D133" s="23">
        <v>1.5</v>
      </c>
      <c r="E133" s="23">
        <v>3</v>
      </c>
      <c r="F133" s="100">
        <v>4.5</v>
      </c>
    </row>
    <row r="134" spans="1:6" ht="18.75">
      <c r="A134" s="2">
        <v>131</v>
      </c>
      <c r="B134" s="219" t="s">
        <v>271</v>
      </c>
      <c r="C134" s="109"/>
      <c r="D134" s="23">
        <v>1.2</v>
      </c>
      <c r="E134" s="23">
        <v>2.4</v>
      </c>
      <c r="F134" s="100">
        <v>3.5999999999999996</v>
      </c>
    </row>
    <row r="135" spans="1:6" ht="16.5" customHeight="1">
      <c r="A135" s="2">
        <v>132</v>
      </c>
      <c r="B135" s="219" t="s">
        <v>272</v>
      </c>
      <c r="C135" s="109"/>
      <c r="D135" s="23">
        <v>1.5</v>
      </c>
      <c r="E135" s="23">
        <v>3</v>
      </c>
      <c r="F135" s="100">
        <v>4.5</v>
      </c>
    </row>
    <row r="136" spans="1:6" ht="18.75">
      <c r="A136" s="2">
        <v>133</v>
      </c>
      <c r="B136" s="219" t="s">
        <v>273</v>
      </c>
      <c r="C136" s="109"/>
      <c r="D136" s="23">
        <v>1.2</v>
      </c>
      <c r="E136" s="23">
        <v>2.4</v>
      </c>
      <c r="F136" s="100">
        <v>3.5999999999999996</v>
      </c>
    </row>
    <row r="137" spans="1:6" ht="16.5" customHeight="1">
      <c r="A137" s="2">
        <v>134</v>
      </c>
      <c r="B137" s="219" t="s">
        <v>274</v>
      </c>
      <c r="C137" s="109"/>
      <c r="D137" s="23">
        <v>1.5</v>
      </c>
      <c r="E137" s="23">
        <v>3</v>
      </c>
      <c r="F137" s="100">
        <v>4.5</v>
      </c>
    </row>
    <row r="138" spans="1:6" ht="18.75">
      <c r="A138" s="2">
        <v>135</v>
      </c>
      <c r="B138" s="218" t="s">
        <v>275</v>
      </c>
      <c r="C138" s="109"/>
      <c r="D138" s="23">
        <v>2</v>
      </c>
      <c r="E138" s="23">
        <v>4</v>
      </c>
      <c r="F138" s="100">
        <v>6</v>
      </c>
    </row>
    <row r="139" spans="1:6" ht="16.5" customHeight="1">
      <c r="A139" s="2">
        <v>136</v>
      </c>
      <c r="B139" s="218" t="s">
        <v>276</v>
      </c>
      <c r="C139" s="109"/>
      <c r="D139" s="23">
        <v>1.2</v>
      </c>
      <c r="E139" s="23">
        <v>2.4</v>
      </c>
      <c r="F139" s="100">
        <v>3.5999999999999996</v>
      </c>
    </row>
    <row r="140" spans="1:6" ht="18.75">
      <c r="A140" s="2">
        <v>137</v>
      </c>
      <c r="B140" s="218" t="s">
        <v>277</v>
      </c>
      <c r="C140" s="109"/>
      <c r="D140" s="23">
        <v>3</v>
      </c>
      <c r="E140" s="23">
        <v>5</v>
      </c>
      <c r="F140" s="100">
        <v>8</v>
      </c>
    </row>
    <row r="141" spans="1:6" ht="16.5" customHeight="1">
      <c r="A141" s="2">
        <v>138</v>
      </c>
      <c r="B141" s="218" t="s">
        <v>278</v>
      </c>
      <c r="C141" s="109"/>
      <c r="D141" s="23">
        <v>1.5</v>
      </c>
      <c r="E141" s="23">
        <v>3</v>
      </c>
      <c r="F141" s="100">
        <v>4.5</v>
      </c>
    </row>
    <row r="142" spans="1:6" ht="18.75">
      <c r="A142" s="2">
        <v>139</v>
      </c>
      <c r="B142" s="218" t="s">
        <v>279</v>
      </c>
      <c r="C142" s="109"/>
      <c r="D142" s="23">
        <v>0.5</v>
      </c>
      <c r="E142" s="23">
        <v>1.2</v>
      </c>
      <c r="F142" s="100">
        <v>1.7</v>
      </c>
    </row>
    <row r="143" spans="1:6" ht="16.5" customHeight="1">
      <c r="A143" s="2">
        <v>140</v>
      </c>
      <c r="B143" s="218" t="s">
        <v>280</v>
      </c>
      <c r="C143" s="109"/>
      <c r="D143" s="23">
        <v>1.5</v>
      </c>
      <c r="E143" s="23">
        <v>3</v>
      </c>
      <c r="F143" s="100">
        <v>4.5</v>
      </c>
    </row>
    <row r="144" spans="1:6" ht="18.75">
      <c r="A144" s="2">
        <v>141</v>
      </c>
      <c r="B144" s="218" t="s">
        <v>281</v>
      </c>
      <c r="C144" s="109"/>
      <c r="D144" s="23">
        <v>1.2</v>
      </c>
      <c r="E144" s="23">
        <v>2.4</v>
      </c>
      <c r="F144" s="100">
        <v>3.5999999999999996</v>
      </c>
    </row>
    <row r="145" spans="1:10" ht="16.5" customHeight="1">
      <c r="A145" s="2">
        <v>142</v>
      </c>
      <c r="B145" s="218" t="s">
        <v>282</v>
      </c>
      <c r="C145" s="109"/>
      <c r="D145" s="23">
        <v>0.9</v>
      </c>
      <c r="E145" s="23">
        <v>1.8</v>
      </c>
      <c r="F145" s="100">
        <v>2.7</v>
      </c>
    </row>
    <row r="146" spans="1:10" ht="18.75">
      <c r="A146" s="2">
        <v>143</v>
      </c>
      <c r="B146" s="218" t="s">
        <v>283</v>
      </c>
      <c r="C146" s="109"/>
      <c r="D146" s="23">
        <v>2</v>
      </c>
      <c r="E146" s="23">
        <v>4</v>
      </c>
      <c r="F146" s="100">
        <v>6</v>
      </c>
    </row>
    <row r="147" spans="1:10" ht="16.5" customHeight="1">
      <c r="A147" s="2">
        <v>144</v>
      </c>
      <c r="B147" s="218" t="s">
        <v>284</v>
      </c>
      <c r="C147" s="109"/>
      <c r="D147" s="23">
        <v>0.6</v>
      </c>
      <c r="E147" s="23">
        <v>1.2</v>
      </c>
      <c r="F147" s="100">
        <v>1.7999999999999998</v>
      </c>
    </row>
    <row r="148" spans="1:10" ht="18.75">
      <c r="A148" s="2">
        <v>145</v>
      </c>
      <c r="B148" s="218" t="s">
        <v>285</v>
      </c>
      <c r="C148" s="109"/>
      <c r="D148" s="23">
        <v>2.25</v>
      </c>
      <c r="E148" s="23">
        <v>4</v>
      </c>
      <c r="F148" s="100">
        <v>6.25</v>
      </c>
    </row>
    <row r="149" spans="1:10" ht="16.5" customHeight="1">
      <c r="A149" s="2">
        <v>146</v>
      </c>
      <c r="B149" s="218" t="s">
        <v>286</v>
      </c>
      <c r="C149" s="109"/>
      <c r="D149" s="23">
        <v>1.2</v>
      </c>
      <c r="E149" s="23">
        <v>2.4</v>
      </c>
      <c r="F149" s="100">
        <v>3.5999999999999996</v>
      </c>
    </row>
    <row r="150" spans="1:10" ht="18.75">
      <c r="A150" s="2">
        <v>147</v>
      </c>
      <c r="B150" s="218" t="s">
        <v>287</v>
      </c>
      <c r="C150" s="109"/>
      <c r="D150" s="23">
        <v>0.5</v>
      </c>
      <c r="E150" s="23">
        <v>1.2</v>
      </c>
      <c r="F150" s="100">
        <v>1.7</v>
      </c>
      <c r="J150">
        <f>1020+4353+4158+3774</f>
        <v>13305</v>
      </c>
    </row>
    <row r="151" spans="1:10" ht="16.5" customHeight="1">
      <c r="A151" s="2">
        <v>148</v>
      </c>
      <c r="B151" s="218" t="s">
        <v>288</v>
      </c>
      <c r="C151" s="109"/>
      <c r="D151" s="23">
        <v>0.7</v>
      </c>
      <c r="E151" s="23">
        <v>1.5</v>
      </c>
      <c r="F151" s="100">
        <v>2.2000000000000002</v>
      </c>
    </row>
    <row r="152" spans="1:10" ht="18.75">
      <c r="A152" s="2">
        <v>149</v>
      </c>
      <c r="B152" s="218" t="s">
        <v>289</v>
      </c>
      <c r="C152" s="109"/>
      <c r="D152" s="23">
        <v>2.5</v>
      </c>
      <c r="E152" s="23">
        <v>4</v>
      </c>
      <c r="F152" s="100">
        <v>6.5</v>
      </c>
    </row>
    <row r="153" spans="1:10" ht="18.75" customHeight="1">
      <c r="A153" s="2">
        <v>150</v>
      </c>
      <c r="B153" s="218" t="s">
        <v>290</v>
      </c>
      <c r="C153" s="109"/>
      <c r="D153" s="23">
        <v>1.2</v>
      </c>
      <c r="E153" s="23">
        <v>2.4</v>
      </c>
      <c r="F153" s="100">
        <v>3.5999999999999996</v>
      </c>
    </row>
    <row r="154" spans="1:10" ht="18.75">
      <c r="A154" s="2">
        <v>151</v>
      </c>
      <c r="B154" s="218" t="s">
        <v>291</v>
      </c>
      <c r="C154" s="109"/>
      <c r="D154" s="23">
        <v>1</v>
      </c>
      <c r="E154" s="23">
        <v>2.2000000000000002</v>
      </c>
      <c r="F154" s="100">
        <v>3.2</v>
      </c>
    </row>
    <row r="155" spans="1:10" ht="16.5" customHeight="1">
      <c r="A155" s="2">
        <v>152</v>
      </c>
      <c r="B155" s="218" t="s">
        <v>292</v>
      </c>
      <c r="C155" s="109"/>
      <c r="D155" s="23">
        <v>3</v>
      </c>
      <c r="E155" s="23">
        <v>5</v>
      </c>
      <c r="F155" s="100">
        <v>8</v>
      </c>
    </row>
    <row r="156" spans="1:10" ht="18.75">
      <c r="A156" s="2">
        <v>153</v>
      </c>
      <c r="B156" s="218" t="s">
        <v>293</v>
      </c>
      <c r="C156" s="109"/>
      <c r="D156" s="23">
        <v>0.6</v>
      </c>
      <c r="E156" s="23">
        <v>1.2</v>
      </c>
      <c r="F156" s="100">
        <v>1.7999999999999998</v>
      </c>
    </row>
    <row r="157" spans="1:10" ht="18.75">
      <c r="A157" s="6"/>
      <c r="B157" s="7" t="s">
        <v>888</v>
      </c>
      <c r="C157" s="37"/>
      <c r="D157" s="24">
        <v>209.01797285735574</v>
      </c>
      <c r="E157" s="24">
        <v>405.09999999999974</v>
      </c>
      <c r="F157" s="93">
        <v>614.11797285735622</v>
      </c>
    </row>
    <row r="158" spans="1:10">
      <c r="C158" s="28"/>
      <c r="D158" s="22"/>
      <c r="E158" s="22"/>
      <c r="F158" s="28"/>
    </row>
    <row r="159" spans="1:10" ht="14.25">
      <c r="C159" s="22"/>
      <c r="D159" s="220"/>
      <c r="E159" s="22"/>
      <c r="G159" s="22"/>
    </row>
    <row r="161" spans="2:6" ht="18.75">
      <c r="B161" s="17" t="s">
        <v>900</v>
      </c>
      <c r="C161" s="238"/>
      <c r="D161" s="33"/>
      <c r="E161" s="33"/>
      <c r="F161" s="33"/>
    </row>
    <row r="162" spans="2:6" ht="18.75">
      <c r="C162" s="266"/>
      <c r="D162" s="266"/>
      <c r="E162" s="266"/>
      <c r="F162" s="266"/>
    </row>
  </sheetData>
  <sortState ref="A4:G157">
    <sortCondition ref="A4:A157"/>
  </sortState>
  <mergeCells count="4">
    <mergeCell ref="C162:F162"/>
    <mergeCell ref="C2:F2"/>
    <mergeCell ref="A1:F1"/>
    <mergeCell ref="D3:E3"/>
  </mergeCells>
  <phoneticPr fontId="12" type="noConversion"/>
  <pageMargins left="1" right="0.75" top="0.75" bottom="0.5" header="0" footer="0"/>
  <pageSetup paperSize="9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B1603"/>
  <sheetViews>
    <sheetView topLeftCell="A4" workbookViewId="0">
      <selection activeCell="C9" sqref="C9"/>
    </sheetView>
  </sheetViews>
  <sheetFormatPr defaultRowHeight="12.75" outlineLevelCol="1"/>
  <cols>
    <col min="1" max="1" width="5.85546875" customWidth="1"/>
    <col min="2" max="2" width="23.5703125" customWidth="1"/>
    <col min="3" max="3" width="19.85546875" customWidth="1"/>
    <col min="4" max="4" width="16.28515625" customWidth="1"/>
    <col min="5" max="5" width="14.5703125" customWidth="1"/>
    <col min="6" max="6" width="15" customWidth="1"/>
    <col min="7" max="7" width="13.140625" hidden="1" customWidth="1"/>
    <col min="8" max="8" width="7.5703125" hidden="1" customWidth="1" outlineLevel="1"/>
    <col min="9" max="9" width="11.5703125" hidden="1" customWidth="1" outlineLevel="1"/>
    <col min="10" max="10" width="14.140625" hidden="1" customWidth="1" outlineLevel="1"/>
    <col min="11" max="11" width="9.140625" hidden="1" customWidth="1" outlineLevel="1"/>
    <col min="12" max="12" width="10.42578125" hidden="1" customWidth="1" outlineLevel="1"/>
    <col min="13" max="13" width="13.5703125" hidden="1" customWidth="1" collapsed="1"/>
    <col min="14" max="14" width="13.7109375" hidden="1" customWidth="1"/>
    <col min="15" max="16" width="9.140625" style="5"/>
    <col min="17" max="17" width="10.5703125" style="5" customWidth="1"/>
    <col min="18" max="19" width="9.140625" style="5"/>
    <col min="28" max="28" width="11" customWidth="1"/>
    <col min="29" max="29" width="9.85546875" customWidth="1"/>
    <col min="30" max="30" width="11" customWidth="1"/>
  </cols>
  <sheetData>
    <row r="1" spans="1:28" s="14" customFormat="1" ht="20.25">
      <c r="B1" s="267" t="s">
        <v>617</v>
      </c>
      <c r="C1" s="267"/>
      <c r="D1" s="267"/>
      <c r="E1" s="267"/>
      <c r="F1" s="267"/>
      <c r="J1" s="51"/>
      <c r="K1" s="52"/>
      <c r="L1" s="52"/>
      <c r="O1" s="38"/>
      <c r="P1" s="38"/>
      <c r="Q1" s="38"/>
      <c r="R1" s="38"/>
      <c r="S1" s="38"/>
    </row>
    <row r="2" spans="1:28" s="14" customFormat="1" ht="18.75">
      <c r="A2" s="269" t="s">
        <v>622</v>
      </c>
      <c r="B2" s="269"/>
      <c r="C2" s="270"/>
      <c r="D2" s="270"/>
      <c r="E2" s="270"/>
      <c r="F2" s="270"/>
      <c r="G2" s="9"/>
      <c r="O2" s="38"/>
      <c r="P2" s="38"/>
      <c r="Q2" s="38"/>
      <c r="R2" s="38"/>
      <c r="S2" s="38"/>
    </row>
    <row r="3" spans="1:28" s="14" customFormat="1">
      <c r="N3" s="38"/>
      <c r="O3" s="38"/>
      <c r="P3" s="38"/>
      <c r="Q3" s="38"/>
      <c r="R3" s="38"/>
      <c r="S3" s="38"/>
    </row>
    <row r="4" spans="1:28" s="14" customFormat="1" ht="32.25" customHeight="1">
      <c r="A4" s="19" t="s">
        <v>906</v>
      </c>
      <c r="B4" s="19" t="s">
        <v>891</v>
      </c>
      <c r="C4" s="241" t="s">
        <v>1618</v>
      </c>
      <c r="D4" s="262" t="s">
        <v>901</v>
      </c>
      <c r="E4" s="263"/>
      <c r="F4" s="39" t="s">
        <v>888</v>
      </c>
      <c r="G4" s="20" t="s">
        <v>909</v>
      </c>
      <c r="H4" s="20" t="s">
        <v>913</v>
      </c>
      <c r="I4" s="4" t="s">
        <v>914</v>
      </c>
      <c r="J4" s="4" t="s">
        <v>910</v>
      </c>
      <c r="K4" s="4" t="s">
        <v>586</v>
      </c>
      <c r="L4" s="4" t="s">
        <v>587</v>
      </c>
      <c r="M4" s="40" t="s">
        <v>588</v>
      </c>
      <c r="N4" s="20" t="s">
        <v>589</v>
      </c>
      <c r="O4" s="53"/>
      <c r="P4" s="53"/>
      <c r="Q4" s="54"/>
      <c r="R4" s="55"/>
      <c r="S4" s="38"/>
    </row>
    <row r="5" spans="1:28" ht="15.75">
      <c r="A5" s="15">
        <v>1</v>
      </c>
      <c r="B5" s="21" t="s">
        <v>713</v>
      </c>
      <c r="C5" s="41"/>
      <c r="D5" s="23">
        <v>0.85</v>
      </c>
      <c r="E5" s="23">
        <v>1.5</v>
      </c>
      <c r="F5" s="100">
        <v>2.35</v>
      </c>
      <c r="G5" s="56">
        <v>2.35</v>
      </c>
      <c r="H5" s="6"/>
      <c r="I5" s="57"/>
      <c r="J5" s="57"/>
      <c r="K5" s="58"/>
      <c r="L5" s="57"/>
      <c r="M5" s="59"/>
      <c r="N5" s="8"/>
      <c r="O5" s="60"/>
      <c r="P5" s="60"/>
      <c r="Q5" s="25"/>
      <c r="R5" s="26">
        <v>47</v>
      </c>
      <c r="X5" s="16">
        <v>75</v>
      </c>
      <c r="Y5" s="16">
        <f>X5*0.6</f>
        <v>45</v>
      </c>
      <c r="Z5" s="61">
        <v>0</v>
      </c>
      <c r="AA5" s="22">
        <f>Y5*84-Z5</f>
        <v>3780</v>
      </c>
      <c r="AB5" s="62"/>
    </row>
    <row r="6" spans="1:28" ht="15.75">
      <c r="A6" s="2">
        <v>2</v>
      </c>
      <c r="B6" s="21" t="s">
        <v>294</v>
      </c>
      <c r="C6" s="41"/>
      <c r="D6" s="23">
        <v>0.45</v>
      </c>
      <c r="E6" s="23">
        <v>1.1000000000000001</v>
      </c>
      <c r="F6" s="100">
        <v>1.55</v>
      </c>
      <c r="G6" s="56">
        <v>1.55</v>
      </c>
      <c r="H6" s="6"/>
      <c r="I6" s="57"/>
      <c r="J6" s="57"/>
      <c r="K6" s="58"/>
      <c r="L6" s="57"/>
      <c r="M6" s="63"/>
      <c r="N6" s="8"/>
      <c r="O6" s="60"/>
      <c r="P6" s="60"/>
      <c r="Q6" s="25"/>
      <c r="R6" s="26">
        <v>56</v>
      </c>
      <c r="X6" s="16">
        <v>104</v>
      </c>
      <c r="Y6" s="16">
        <v>62</v>
      </c>
      <c r="Z6" s="61">
        <v>2653</v>
      </c>
      <c r="AA6" s="22">
        <f>Y6*84-Z6</f>
        <v>2555</v>
      </c>
      <c r="AB6" s="62"/>
    </row>
    <row r="7" spans="1:28" ht="15.75">
      <c r="A7" s="15">
        <v>3</v>
      </c>
      <c r="B7" s="97" t="s">
        <v>295</v>
      </c>
      <c r="C7" s="41"/>
      <c r="D7" s="23">
        <v>1</v>
      </c>
      <c r="E7" s="23">
        <v>2.15</v>
      </c>
      <c r="F7" s="100">
        <v>3.15</v>
      </c>
      <c r="G7" s="56">
        <v>3.15</v>
      </c>
      <c r="H7" s="6"/>
      <c r="I7" s="57"/>
      <c r="J7" s="57"/>
      <c r="K7" s="58"/>
      <c r="L7" s="57"/>
      <c r="M7" s="59"/>
      <c r="N7" s="8"/>
      <c r="O7" s="60"/>
      <c r="P7" s="60"/>
      <c r="Q7" s="25"/>
      <c r="R7" s="26">
        <v>28</v>
      </c>
      <c r="X7" s="16">
        <v>44</v>
      </c>
      <c r="Y7" s="16">
        <v>26</v>
      </c>
      <c r="Z7" s="61">
        <v>1467</v>
      </c>
      <c r="AA7" s="22">
        <f>Y7*84-Z7</f>
        <v>717</v>
      </c>
      <c r="AB7" s="62"/>
    </row>
    <row r="8" spans="1:28" ht="15.75">
      <c r="A8" s="2">
        <v>4</v>
      </c>
      <c r="B8" s="97" t="s">
        <v>296</v>
      </c>
      <c r="C8" s="41"/>
      <c r="D8" s="23">
        <v>0.8</v>
      </c>
      <c r="E8" s="23">
        <v>1.5</v>
      </c>
      <c r="F8" s="100">
        <v>2.2999999999999998</v>
      </c>
      <c r="G8" s="56">
        <v>2.2999999999999998</v>
      </c>
      <c r="H8" s="6"/>
      <c r="I8" s="57"/>
      <c r="J8" s="57"/>
      <c r="K8" s="58"/>
      <c r="L8" s="57"/>
      <c r="M8" s="59"/>
      <c r="N8" s="8"/>
      <c r="O8" s="60"/>
      <c r="P8" s="60"/>
      <c r="Q8" s="25"/>
      <c r="R8" s="26">
        <v>137</v>
      </c>
      <c r="X8" s="16">
        <v>126</v>
      </c>
      <c r="Y8" s="16">
        <v>75</v>
      </c>
      <c r="Z8" s="64">
        <v>14494</v>
      </c>
      <c r="AA8" s="26">
        <v>0</v>
      </c>
      <c r="AB8" s="65">
        <v>8194</v>
      </c>
    </row>
    <row r="9" spans="1:28" ht="15.75">
      <c r="A9" s="15">
        <v>5</v>
      </c>
      <c r="B9" s="21" t="s">
        <v>297</v>
      </c>
      <c r="C9" s="41"/>
      <c r="D9" s="23">
        <v>0.85589084858046638</v>
      </c>
      <c r="E9" s="23">
        <v>1.6</v>
      </c>
      <c r="F9" s="100">
        <v>2.4558908485804665</v>
      </c>
      <c r="G9" s="56">
        <v>2.4558908485804665</v>
      </c>
      <c r="H9" s="6"/>
      <c r="I9" s="66"/>
      <c r="J9" s="57"/>
      <c r="K9" s="58"/>
      <c r="L9" s="57"/>
      <c r="M9" s="59"/>
      <c r="N9" s="8"/>
      <c r="O9" s="60"/>
      <c r="P9" s="60"/>
      <c r="Q9" s="25"/>
      <c r="R9" s="26">
        <v>47</v>
      </c>
      <c r="X9" s="16">
        <v>67</v>
      </c>
      <c r="Y9" s="16">
        <v>40</v>
      </c>
      <c r="Z9" s="61">
        <v>1269</v>
      </c>
      <c r="AA9" s="22">
        <f>Y9*84-Z9</f>
        <v>2091</v>
      </c>
      <c r="AB9" s="67"/>
    </row>
    <row r="10" spans="1:28" ht="15.75">
      <c r="A10" s="2">
        <v>6</v>
      </c>
      <c r="B10" s="21" t="s">
        <v>298</v>
      </c>
      <c r="C10" s="41"/>
      <c r="D10" s="23">
        <v>0.8714525003728385</v>
      </c>
      <c r="E10" s="23">
        <v>1.7</v>
      </c>
      <c r="F10" s="100">
        <v>2.5714525003728386</v>
      </c>
      <c r="G10" s="56">
        <v>2.5714525003728386</v>
      </c>
      <c r="H10" s="6"/>
      <c r="I10" s="57"/>
      <c r="J10" s="57"/>
      <c r="K10" s="58"/>
      <c r="L10" s="57"/>
      <c r="M10" s="59"/>
      <c r="N10" s="8"/>
      <c r="O10" s="60"/>
      <c r="P10" s="60"/>
      <c r="Q10" s="25"/>
      <c r="R10" s="26">
        <v>63</v>
      </c>
      <c r="X10" s="16">
        <v>68</v>
      </c>
      <c r="Y10" s="16">
        <v>41</v>
      </c>
      <c r="Z10" s="61">
        <v>130</v>
      </c>
      <c r="AA10" s="22">
        <f>Y10*84-Z10</f>
        <v>3314</v>
      </c>
      <c r="AB10" s="67"/>
    </row>
    <row r="11" spans="1:28" ht="15.75">
      <c r="A11" s="15">
        <v>7</v>
      </c>
      <c r="B11" s="21" t="s">
        <v>299</v>
      </c>
      <c r="C11" s="41"/>
      <c r="D11" s="23">
        <v>0.8714525003728385</v>
      </c>
      <c r="E11" s="23">
        <v>1.7</v>
      </c>
      <c r="F11" s="100">
        <v>2.5714525003728386</v>
      </c>
      <c r="G11" s="56">
        <v>2.5714525003728386</v>
      </c>
      <c r="H11" s="6"/>
      <c r="I11" s="57"/>
      <c r="J11" s="57"/>
      <c r="K11" s="58"/>
      <c r="L11" s="57"/>
      <c r="M11" s="59"/>
      <c r="N11" s="8"/>
      <c r="O11" s="60"/>
      <c r="P11" s="60"/>
      <c r="Q11" s="25"/>
      <c r="R11" s="26">
        <v>69</v>
      </c>
      <c r="X11" s="16">
        <v>69</v>
      </c>
      <c r="Y11" s="16">
        <v>41</v>
      </c>
      <c r="Z11" s="61">
        <v>10571</v>
      </c>
      <c r="AA11" s="22">
        <v>0</v>
      </c>
      <c r="AB11" s="67">
        <v>7127</v>
      </c>
    </row>
    <row r="12" spans="1:28" ht="15.75">
      <c r="A12" s="2">
        <v>8</v>
      </c>
      <c r="B12" s="21" t="s">
        <v>300</v>
      </c>
      <c r="C12" s="41"/>
      <c r="D12" s="23">
        <v>0.8</v>
      </c>
      <c r="E12" s="23">
        <v>1.6</v>
      </c>
      <c r="F12" s="100">
        <v>2.4000000000000004</v>
      </c>
      <c r="G12" s="56">
        <v>2.4000000000000004</v>
      </c>
      <c r="H12" s="6"/>
      <c r="I12" s="57"/>
      <c r="J12" s="57"/>
      <c r="K12" s="58"/>
      <c r="L12" s="57"/>
      <c r="M12" s="59"/>
      <c r="N12" s="8"/>
      <c r="O12" s="60"/>
      <c r="P12" s="60"/>
      <c r="Q12" s="25"/>
      <c r="R12" s="26">
        <v>31</v>
      </c>
      <c r="X12" s="16">
        <v>48</v>
      </c>
      <c r="Y12" s="16">
        <v>29</v>
      </c>
      <c r="Z12" s="61">
        <v>4777</v>
      </c>
      <c r="AA12" s="22">
        <v>0</v>
      </c>
      <c r="AB12" s="67">
        <v>2341</v>
      </c>
    </row>
    <row r="13" spans="1:28" ht="15.75">
      <c r="A13" s="15">
        <v>9</v>
      </c>
      <c r="B13" s="97" t="s">
        <v>301</v>
      </c>
      <c r="C13" s="41"/>
      <c r="D13" s="23">
        <v>0.95</v>
      </c>
      <c r="E13" s="23">
        <v>2</v>
      </c>
      <c r="F13" s="100">
        <v>2.95</v>
      </c>
      <c r="G13" s="56">
        <v>2.95</v>
      </c>
      <c r="H13" s="6"/>
      <c r="I13" s="57"/>
      <c r="J13" s="57"/>
      <c r="K13" s="58"/>
      <c r="L13" s="57"/>
      <c r="M13" s="63"/>
      <c r="N13" s="8"/>
      <c r="O13" s="60"/>
      <c r="P13" s="60"/>
      <c r="Q13" s="25"/>
      <c r="R13" s="26">
        <v>53</v>
      </c>
      <c r="X13" s="16">
        <v>75</v>
      </c>
      <c r="Y13" s="16">
        <f>X13*0.6</f>
        <v>45</v>
      </c>
      <c r="Z13" s="61">
        <v>5807</v>
      </c>
      <c r="AA13" s="22">
        <v>0</v>
      </c>
      <c r="AB13" s="67">
        <v>2027</v>
      </c>
    </row>
    <row r="14" spans="1:28" ht="15.75">
      <c r="A14" s="2">
        <v>10</v>
      </c>
      <c r="B14" s="21" t="s">
        <v>302</v>
      </c>
      <c r="C14" s="41"/>
      <c r="D14" s="23">
        <v>0.6</v>
      </c>
      <c r="E14" s="23">
        <v>1.1158839412563482</v>
      </c>
      <c r="F14" s="100">
        <v>1.7158839412563482</v>
      </c>
      <c r="G14" s="56">
        <v>1.7158839412563482</v>
      </c>
      <c r="H14" s="6"/>
      <c r="I14" s="68"/>
      <c r="J14" s="68"/>
      <c r="K14" s="69"/>
      <c r="L14" s="6"/>
      <c r="M14" s="59"/>
      <c r="N14" s="8"/>
      <c r="O14" s="60"/>
      <c r="P14" s="60"/>
      <c r="Q14" s="25"/>
      <c r="R14" s="26">
        <v>65</v>
      </c>
      <c r="X14" s="16">
        <v>51</v>
      </c>
      <c r="Y14" s="16">
        <v>31</v>
      </c>
      <c r="Z14" s="61">
        <v>4395</v>
      </c>
      <c r="AA14" s="22">
        <v>0</v>
      </c>
      <c r="AB14" s="67">
        <v>1791</v>
      </c>
    </row>
    <row r="15" spans="1:28" ht="15.75">
      <c r="A15" s="15">
        <v>11</v>
      </c>
      <c r="B15" s="21" t="s">
        <v>303</v>
      </c>
      <c r="C15" s="41"/>
      <c r="D15" s="23">
        <v>1.6</v>
      </c>
      <c r="E15" s="23">
        <v>3.25</v>
      </c>
      <c r="F15" s="100">
        <v>4.8499999999999996</v>
      </c>
      <c r="G15" s="56">
        <v>4.8499999999999996</v>
      </c>
      <c r="H15" s="6"/>
      <c r="I15" s="57"/>
      <c r="J15" s="57"/>
      <c r="K15" s="58"/>
      <c r="L15" s="57"/>
      <c r="M15" s="59"/>
      <c r="N15" s="8"/>
      <c r="O15" s="60"/>
      <c r="P15" s="60"/>
      <c r="Q15" s="25"/>
      <c r="R15" s="26">
        <v>118</v>
      </c>
      <c r="X15" s="16">
        <v>88</v>
      </c>
      <c r="Y15" s="16">
        <v>53</v>
      </c>
      <c r="Z15" s="61">
        <v>11683</v>
      </c>
      <c r="AA15" s="22">
        <v>0</v>
      </c>
      <c r="AB15" s="67">
        <v>7231</v>
      </c>
    </row>
    <row r="16" spans="1:28" ht="23.25">
      <c r="A16" s="2">
        <v>12</v>
      </c>
      <c r="B16" s="110" t="s">
        <v>304</v>
      </c>
      <c r="C16" s="41"/>
      <c r="D16" s="23">
        <v>1.1204389290507923</v>
      </c>
      <c r="E16" s="23">
        <v>2.2000000000000002</v>
      </c>
      <c r="F16" s="100">
        <v>3.3204389290507925</v>
      </c>
      <c r="G16" s="56">
        <v>3.3204389290507925</v>
      </c>
      <c r="H16" s="6"/>
      <c r="I16" s="70"/>
      <c r="J16" s="57"/>
      <c r="K16" s="58"/>
      <c r="L16" s="57"/>
      <c r="M16" s="59"/>
      <c r="N16" s="8"/>
      <c r="O16" s="60"/>
      <c r="P16" s="60"/>
      <c r="Q16" s="25"/>
      <c r="R16" s="26">
        <v>80</v>
      </c>
      <c r="X16" s="16">
        <v>65</v>
      </c>
      <c r="Y16" s="16">
        <f>X16*0.6</f>
        <v>39</v>
      </c>
      <c r="Z16" s="61">
        <v>14707</v>
      </c>
      <c r="AA16" s="22">
        <v>0</v>
      </c>
      <c r="AB16" s="67">
        <v>11431</v>
      </c>
    </row>
    <row r="17" spans="1:28" ht="15.75">
      <c r="A17" s="15">
        <v>13</v>
      </c>
      <c r="B17" s="21" t="s">
        <v>305</v>
      </c>
      <c r="C17" s="41"/>
      <c r="D17" s="23">
        <v>2</v>
      </c>
      <c r="E17" s="23">
        <v>3.5</v>
      </c>
      <c r="F17" s="100">
        <v>5.5</v>
      </c>
      <c r="G17" s="56">
        <v>5.5</v>
      </c>
      <c r="H17" s="6"/>
      <c r="I17" s="57"/>
      <c r="J17" s="57"/>
      <c r="K17" s="58"/>
      <c r="L17" s="70"/>
      <c r="M17" s="59"/>
      <c r="N17" s="8"/>
      <c r="O17" s="60"/>
      <c r="P17" s="60"/>
      <c r="Q17" s="25"/>
      <c r="R17" s="26">
        <v>37</v>
      </c>
      <c r="X17" s="16">
        <v>41</v>
      </c>
      <c r="Y17" s="16">
        <v>25</v>
      </c>
      <c r="Z17" s="61">
        <v>0</v>
      </c>
      <c r="AA17" s="22">
        <f>Y17*84-Z17</f>
        <v>2100</v>
      </c>
      <c r="AB17" s="67"/>
    </row>
    <row r="18" spans="1:28" ht="15.75">
      <c r="A18" s="2">
        <v>14</v>
      </c>
      <c r="B18" s="21" t="s">
        <v>306</v>
      </c>
      <c r="C18" s="41"/>
      <c r="D18" s="23">
        <v>0.6</v>
      </c>
      <c r="E18" s="23">
        <v>1.2</v>
      </c>
      <c r="F18" s="100">
        <v>1.7999999999999998</v>
      </c>
      <c r="G18" s="56">
        <v>1.7999999999999998</v>
      </c>
      <c r="H18" s="6"/>
      <c r="I18" s="57"/>
      <c r="J18" s="57"/>
      <c r="K18" s="58"/>
      <c r="L18" s="57"/>
      <c r="M18" s="63"/>
      <c r="N18" s="8"/>
      <c r="O18" s="60"/>
      <c r="P18" s="60"/>
      <c r="Q18" s="25"/>
      <c r="R18" s="26">
        <v>131</v>
      </c>
      <c r="X18" s="16">
        <v>129</v>
      </c>
      <c r="Y18" s="16">
        <v>77</v>
      </c>
      <c r="Z18" s="61">
        <v>0</v>
      </c>
      <c r="AA18" s="22">
        <f>Y18*84-Z18</f>
        <v>6468</v>
      </c>
      <c r="AB18" s="67"/>
    </row>
    <row r="19" spans="1:28" ht="15.75">
      <c r="A19" s="15">
        <v>15</v>
      </c>
      <c r="B19" s="21" t="s">
        <v>307</v>
      </c>
      <c r="C19" s="41"/>
      <c r="D19" s="23">
        <v>0.96482241112707112</v>
      </c>
      <c r="E19" s="23">
        <v>2</v>
      </c>
      <c r="F19" s="100">
        <v>2.9648224111270709</v>
      </c>
      <c r="G19" s="56">
        <v>2.9648224111270709</v>
      </c>
      <c r="H19" s="6"/>
      <c r="I19" s="57"/>
      <c r="J19" s="57"/>
      <c r="K19" s="58"/>
      <c r="L19" s="57"/>
      <c r="M19" s="59"/>
      <c r="N19" s="8"/>
      <c r="O19" s="60"/>
      <c r="P19" s="60"/>
      <c r="Q19" s="25"/>
      <c r="R19" s="26">
        <v>47</v>
      </c>
      <c r="X19" s="16">
        <v>40</v>
      </c>
      <c r="Y19" s="16">
        <f>X19*0.6</f>
        <v>24</v>
      </c>
      <c r="Z19" s="61">
        <v>0</v>
      </c>
      <c r="AA19" s="22">
        <f>Y19*84-Z19</f>
        <v>2016</v>
      </c>
      <c r="AB19" s="67"/>
    </row>
    <row r="20" spans="1:28" ht="15.75">
      <c r="A20" s="2">
        <v>16</v>
      </c>
      <c r="B20" s="97" t="s">
        <v>308</v>
      </c>
      <c r="C20" s="41"/>
      <c r="D20" s="23">
        <v>0.7313976342414894</v>
      </c>
      <c r="E20" s="23">
        <v>1.4</v>
      </c>
      <c r="F20" s="100">
        <v>2.1313976342414893</v>
      </c>
      <c r="G20" s="56">
        <v>2.1313976342414893</v>
      </c>
      <c r="H20" s="6"/>
      <c r="I20" s="57"/>
      <c r="J20" s="57"/>
      <c r="K20" s="58"/>
      <c r="L20" s="57"/>
      <c r="M20" s="59"/>
      <c r="N20" s="8"/>
      <c r="O20" s="60"/>
      <c r="P20" s="60"/>
      <c r="Q20" s="25"/>
      <c r="R20" s="26">
        <v>51</v>
      </c>
      <c r="X20" s="16">
        <v>80</v>
      </c>
      <c r="Y20" s="16">
        <f>X20*0.6</f>
        <v>48</v>
      </c>
      <c r="Z20" s="61">
        <v>0</v>
      </c>
      <c r="AA20" s="22">
        <f>Y20*84-Z20</f>
        <v>4032</v>
      </c>
      <c r="AB20" s="67"/>
    </row>
    <row r="21" spans="1:28" ht="15.75">
      <c r="A21" s="15">
        <v>17</v>
      </c>
      <c r="B21" s="21" t="s">
        <v>309</v>
      </c>
      <c r="C21" s="41"/>
      <c r="D21" s="23">
        <v>0.70027433065674516</v>
      </c>
      <c r="E21" s="23">
        <v>1.4</v>
      </c>
      <c r="F21" s="100">
        <v>2.1002743306567453</v>
      </c>
      <c r="G21" s="56">
        <v>2.1002743306567453</v>
      </c>
      <c r="H21" s="6"/>
      <c r="I21" s="57"/>
      <c r="J21" s="57"/>
      <c r="K21" s="58"/>
      <c r="L21" s="57"/>
      <c r="M21" s="59"/>
      <c r="N21" s="8"/>
      <c r="O21" s="60"/>
      <c r="P21" s="60"/>
      <c r="Q21" s="25"/>
      <c r="R21" s="26">
        <v>105</v>
      </c>
      <c r="X21" s="16">
        <v>93</v>
      </c>
      <c r="Y21" s="16">
        <v>56</v>
      </c>
      <c r="Z21" s="61">
        <v>0</v>
      </c>
      <c r="AA21" s="22">
        <f>Y21*84-Z21</f>
        <v>4704</v>
      </c>
      <c r="AB21" s="67"/>
    </row>
    <row r="22" spans="1:28" ht="15.75">
      <c r="A22" s="2">
        <v>18</v>
      </c>
      <c r="B22" s="21" t="s">
        <v>310</v>
      </c>
      <c r="C22" s="41"/>
      <c r="D22" s="23">
        <v>0.5</v>
      </c>
      <c r="E22" s="23">
        <v>1.1000000000000001</v>
      </c>
      <c r="F22" s="100">
        <v>1.6</v>
      </c>
      <c r="G22" s="56">
        <v>1.6</v>
      </c>
      <c r="H22" s="6"/>
      <c r="I22" s="68"/>
      <c r="J22" s="68"/>
      <c r="K22" s="69"/>
      <c r="L22" s="68"/>
      <c r="M22" s="63"/>
      <c r="N22" s="8"/>
      <c r="O22" s="71"/>
      <c r="P22" s="60"/>
      <c r="Q22" s="25"/>
      <c r="R22" s="26">
        <v>98</v>
      </c>
      <c r="X22" s="16">
        <v>175</v>
      </c>
      <c r="Y22" s="16">
        <f>X22*0.6</f>
        <v>105</v>
      </c>
      <c r="Z22" s="61">
        <v>28308</v>
      </c>
      <c r="AA22" s="22">
        <v>0</v>
      </c>
      <c r="AB22" s="67">
        <v>19488</v>
      </c>
    </row>
    <row r="23" spans="1:28" ht="15.75">
      <c r="A23" s="15">
        <v>19</v>
      </c>
      <c r="B23" s="97" t="s">
        <v>311</v>
      </c>
      <c r="C23" s="41"/>
      <c r="D23" s="23">
        <v>2</v>
      </c>
      <c r="E23" s="23">
        <v>3.5</v>
      </c>
      <c r="F23" s="100">
        <v>5.5</v>
      </c>
      <c r="G23" s="56">
        <v>5.5</v>
      </c>
      <c r="H23" s="6"/>
      <c r="I23" s="68"/>
      <c r="J23" s="68"/>
      <c r="K23" s="69"/>
      <c r="L23" s="68"/>
      <c r="M23" s="59"/>
      <c r="N23" s="8"/>
      <c r="O23" s="60"/>
      <c r="P23" s="60"/>
      <c r="Q23" s="25"/>
      <c r="R23" s="26">
        <v>92</v>
      </c>
      <c r="X23" s="72">
        <v>123</v>
      </c>
      <c r="Y23" s="16">
        <v>74</v>
      </c>
      <c r="Z23" s="61">
        <v>2268</v>
      </c>
      <c r="AA23" s="22">
        <f>Y23*84-Z23</f>
        <v>3948</v>
      </c>
      <c r="AB23" s="67"/>
    </row>
    <row r="24" spans="1:28" ht="15.75">
      <c r="A24" s="2">
        <v>20</v>
      </c>
      <c r="B24" s="21" t="s">
        <v>312</v>
      </c>
      <c r="C24" s="41"/>
      <c r="D24" s="23">
        <v>0.49797285735590768</v>
      </c>
      <c r="E24" s="23">
        <v>1.1000000000000001</v>
      </c>
      <c r="F24" s="100">
        <v>1.5979728573559078</v>
      </c>
      <c r="G24" s="56">
        <v>1.5979728573559078</v>
      </c>
      <c r="H24" s="6"/>
      <c r="I24" s="57"/>
      <c r="J24" s="57"/>
      <c r="K24" s="58"/>
      <c r="L24" s="57"/>
      <c r="M24" s="63"/>
      <c r="N24" s="8"/>
      <c r="O24" s="60"/>
      <c r="P24" s="60"/>
      <c r="Q24" s="25"/>
      <c r="R24" s="26">
        <v>39</v>
      </c>
      <c r="X24" s="16">
        <v>99</v>
      </c>
      <c r="Y24" s="16">
        <v>59</v>
      </c>
      <c r="Z24" s="61">
        <v>4915</v>
      </c>
      <c r="AA24" s="22">
        <f>Y24*84-Z24</f>
        <v>41</v>
      </c>
      <c r="AB24" s="67"/>
    </row>
    <row r="25" spans="1:28" ht="15.75">
      <c r="A25" s="15">
        <v>21</v>
      </c>
      <c r="B25" s="21" t="s">
        <v>313</v>
      </c>
      <c r="C25" s="41"/>
      <c r="D25" s="23">
        <v>0.45</v>
      </c>
      <c r="E25" s="23">
        <v>1.1000000000000001</v>
      </c>
      <c r="F25" s="100">
        <v>1.55</v>
      </c>
      <c r="G25" s="56">
        <v>1.55</v>
      </c>
      <c r="H25" s="6"/>
      <c r="I25" s="57"/>
      <c r="J25" s="57"/>
      <c r="K25" s="58"/>
      <c r="L25" s="57"/>
      <c r="M25" s="63"/>
      <c r="N25" s="8"/>
      <c r="O25" s="60"/>
      <c r="P25" s="60"/>
      <c r="Q25" s="25"/>
      <c r="R25" s="26">
        <v>58</v>
      </c>
      <c r="X25" s="16">
        <v>71</v>
      </c>
      <c r="Y25" s="16">
        <v>43</v>
      </c>
      <c r="Z25" s="61">
        <v>0</v>
      </c>
      <c r="AA25" s="22">
        <f>Y25*84-Z25</f>
        <v>3612</v>
      </c>
      <c r="AB25" s="67"/>
    </row>
    <row r="26" spans="1:28" ht="15.75">
      <c r="A26" s="2">
        <v>22</v>
      </c>
      <c r="B26" s="21" t="s">
        <v>314</v>
      </c>
      <c r="C26" s="41"/>
      <c r="D26" s="23">
        <v>0.6</v>
      </c>
      <c r="E26" s="23">
        <v>1.2</v>
      </c>
      <c r="F26" s="100">
        <v>1.7999999999999998</v>
      </c>
      <c r="G26" s="56">
        <v>1.7999999999999998</v>
      </c>
      <c r="H26" s="6"/>
      <c r="I26" s="57"/>
      <c r="J26" s="57"/>
      <c r="K26" s="58"/>
      <c r="L26" s="57"/>
      <c r="M26" s="63"/>
      <c r="N26" s="8"/>
      <c r="O26" s="60"/>
      <c r="P26" s="60"/>
      <c r="Q26" s="25"/>
      <c r="R26" s="26">
        <v>40</v>
      </c>
      <c r="X26" s="16">
        <v>51</v>
      </c>
      <c r="Y26" s="16">
        <v>31</v>
      </c>
      <c r="Z26" s="61">
        <v>4260</v>
      </c>
      <c r="AA26" s="22">
        <v>0</v>
      </c>
      <c r="AB26" s="67">
        <v>1656</v>
      </c>
    </row>
    <row r="27" spans="1:28" ht="15.75">
      <c r="A27" s="15">
        <v>23</v>
      </c>
      <c r="B27" s="97" t="s">
        <v>315</v>
      </c>
      <c r="C27" s="41"/>
      <c r="D27" s="23">
        <v>2.3498094206481892</v>
      </c>
      <c r="E27" s="23">
        <v>4.5</v>
      </c>
      <c r="F27" s="100">
        <v>6.8498094206481888</v>
      </c>
      <c r="G27" s="56">
        <v>6.8498094206481888</v>
      </c>
      <c r="H27" s="6"/>
      <c r="I27" s="68"/>
      <c r="J27" s="68"/>
      <c r="K27" s="69"/>
      <c r="L27" s="6"/>
      <c r="M27" s="59"/>
      <c r="N27" s="8"/>
      <c r="O27" s="60"/>
      <c r="P27" s="60"/>
      <c r="Q27" s="25"/>
      <c r="R27" s="26">
        <v>62</v>
      </c>
      <c r="X27" s="16">
        <v>92</v>
      </c>
      <c r="Y27" s="16">
        <v>55</v>
      </c>
      <c r="Z27" s="61">
        <v>4942</v>
      </c>
      <c r="AA27" s="22">
        <v>0</v>
      </c>
      <c r="AB27" s="67">
        <v>322</v>
      </c>
    </row>
    <row r="28" spans="1:28" ht="15.75">
      <c r="A28" s="2">
        <v>24</v>
      </c>
      <c r="B28" s="21" t="s">
        <v>940</v>
      </c>
      <c r="C28" s="41"/>
      <c r="D28" s="23">
        <v>0.55000000000000004</v>
      </c>
      <c r="E28" s="23">
        <v>1.1000000000000001</v>
      </c>
      <c r="F28" s="100">
        <v>1.6500000000000001</v>
      </c>
      <c r="G28" s="56">
        <v>1.6500000000000001</v>
      </c>
      <c r="H28" s="6"/>
      <c r="I28" s="57"/>
      <c r="J28" s="57"/>
      <c r="K28" s="58"/>
      <c r="L28" s="57"/>
      <c r="M28" s="59"/>
      <c r="N28" s="8"/>
      <c r="O28" s="60"/>
      <c r="P28" s="60"/>
      <c r="Q28" s="25"/>
      <c r="R28" s="26">
        <v>32</v>
      </c>
      <c r="X28" s="16">
        <v>62</v>
      </c>
      <c r="Y28" s="16">
        <v>37</v>
      </c>
      <c r="Z28" s="61">
        <v>0</v>
      </c>
      <c r="AA28" s="22">
        <f>Y28*84-Z28</f>
        <v>3108</v>
      </c>
      <c r="AB28" s="67"/>
    </row>
    <row r="29" spans="1:28" ht="15.75">
      <c r="A29" s="15">
        <v>25</v>
      </c>
      <c r="B29" s="21" t="s">
        <v>316</v>
      </c>
      <c r="C29" s="41"/>
      <c r="D29" s="23">
        <v>1.3538637059363741</v>
      </c>
      <c r="E29" s="23">
        <v>2.6</v>
      </c>
      <c r="F29" s="100">
        <v>3.9538637059363744</v>
      </c>
      <c r="G29" s="56">
        <v>3.9538637059363744</v>
      </c>
      <c r="H29" s="6"/>
      <c r="I29" s="57"/>
      <c r="J29" s="57"/>
      <c r="K29" s="58"/>
      <c r="L29" s="57"/>
      <c r="M29" s="63"/>
      <c r="N29" s="8"/>
      <c r="O29" s="60"/>
      <c r="P29" s="60"/>
      <c r="Q29" s="25"/>
      <c r="R29" s="26">
        <v>34</v>
      </c>
      <c r="X29" s="16">
        <v>52</v>
      </c>
      <c r="Y29" s="16">
        <v>31</v>
      </c>
      <c r="Z29" s="61">
        <v>0</v>
      </c>
      <c r="AA29" s="22">
        <f>Y29*84-Z29</f>
        <v>2604</v>
      </c>
      <c r="AB29" s="67"/>
    </row>
    <row r="30" spans="1:28" ht="15.75">
      <c r="A30" s="2">
        <v>26</v>
      </c>
      <c r="B30" s="97" t="s">
        <v>317</v>
      </c>
      <c r="C30" s="41"/>
      <c r="D30" s="23">
        <v>0.8714525003728385</v>
      </c>
      <c r="E30" s="23">
        <v>1.7</v>
      </c>
      <c r="F30" s="100">
        <v>2.5714525003728386</v>
      </c>
      <c r="G30" s="56">
        <v>2.5714525003728386</v>
      </c>
      <c r="H30" s="6"/>
      <c r="I30" s="57"/>
      <c r="J30" s="57"/>
      <c r="K30" s="58"/>
      <c r="L30" s="57"/>
      <c r="M30" s="59"/>
      <c r="N30" s="8"/>
      <c r="O30" s="60"/>
      <c r="P30" s="60"/>
      <c r="Q30" s="25"/>
      <c r="R30" s="26">
        <v>66</v>
      </c>
      <c r="X30" s="16">
        <v>68</v>
      </c>
      <c r="Y30" s="16">
        <v>41</v>
      </c>
      <c r="Z30" s="61">
        <v>12176</v>
      </c>
      <c r="AA30" s="22">
        <v>0</v>
      </c>
      <c r="AB30" s="67">
        <v>8732</v>
      </c>
    </row>
    <row r="31" spans="1:28" ht="15.75">
      <c r="A31" s="15">
        <v>27</v>
      </c>
      <c r="B31" s="21" t="s">
        <v>318</v>
      </c>
      <c r="C31" s="41"/>
      <c r="D31" s="23">
        <v>0.5</v>
      </c>
      <c r="E31" s="23">
        <v>1.1000000000000001</v>
      </c>
      <c r="F31" s="100">
        <v>1.6</v>
      </c>
      <c r="G31" s="56">
        <v>1.6</v>
      </c>
      <c r="H31" s="6"/>
      <c r="I31" s="57"/>
      <c r="J31" s="57"/>
      <c r="K31" s="58"/>
      <c r="L31" s="57"/>
      <c r="M31" s="59"/>
      <c r="N31" s="8"/>
      <c r="O31" s="60"/>
      <c r="P31" s="60"/>
      <c r="Q31" s="25"/>
      <c r="R31" s="26">
        <v>28</v>
      </c>
      <c r="X31" s="16">
        <v>57</v>
      </c>
      <c r="Y31" s="16">
        <v>34</v>
      </c>
      <c r="Z31" s="61">
        <v>32</v>
      </c>
      <c r="AA31" s="22">
        <f>Y31*84-Z31</f>
        <v>2824</v>
      </c>
      <c r="AB31" s="67"/>
    </row>
    <row r="32" spans="1:28" ht="15.75">
      <c r="A32" s="2">
        <v>28</v>
      </c>
      <c r="B32" s="97" t="s">
        <v>319</v>
      </c>
      <c r="C32" s="41"/>
      <c r="D32" s="23">
        <v>1.45</v>
      </c>
      <c r="E32" s="23">
        <v>3</v>
      </c>
      <c r="F32" s="100">
        <v>4.45</v>
      </c>
      <c r="G32" s="56">
        <v>4.45</v>
      </c>
      <c r="H32" s="6"/>
      <c r="I32" s="57"/>
      <c r="J32" s="57"/>
      <c r="K32" s="58"/>
      <c r="L32" s="57"/>
      <c r="M32" s="59"/>
      <c r="N32" s="8"/>
      <c r="O32" s="60"/>
      <c r="P32" s="60"/>
      <c r="Q32" s="25"/>
      <c r="R32" s="26">
        <v>66</v>
      </c>
      <c r="X32" s="16">
        <v>94</v>
      </c>
      <c r="Y32" s="16">
        <v>56</v>
      </c>
      <c r="Z32" s="61">
        <v>7270</v>
      </c>
      <c r="AA32" s="22">
        <v>0</v>
      </c>
      <c r="AB32" s="67">
        <v>2566</v>
      </c>
    </row>
    <row r="33" spans="1:28" ht="15.75">
      <c r="A33" s="15">
        <v>29</v>
      </c>
      <c r="B33" s="21" t="s">
        <v>320</v>
      </c>
      <c r="C33" s="41"/>
      <c r="D33" s="23">
        <v>0.6</v>
      </c>
      <c r="E33" s="23">
        <v>1.2</v>
      </c>
      <c r="F33" s="100">
        <v>1.7999999999999998</v>
      </c>
      <c r="G33" s="56">
        <v>1.7999999999999998</v>
      </c>
      <c r="H33" s="6"/>
      <c r="I33" s="57"/>
      <c r="J33" s="57"/>
      <c r="K33" s="58"/>
      <c r="L33" s="57"/>
      <c r="M33" s="59"/>
      <c r="N33" s="8"/>
      <c r="O33" s="60"/>
      <c r="P33" s="60"/>
      <c r="Q33" s="25"/>
      <c r="R33" s="26">
        <v>175</v>
      </c>
      <c r="X33" s="16">
        <v>224</v>
      </c>
      <c r="Y33" s="16">
        <v>134</v>
      </c>
      <c r="Z33" s="61">
        <v>0</v>
      </c>
      <c r="AA33" s="22">
        <f t="shared" ref="AA33:AA38" si="0">Y33*84-Z33</f>
        <v>11256</v>
      </c>
      <c r="AB33" s="67"/>
    </row>
    <row r="34" spans="1:28" ht="15.75">
      <c r="A34" s="2">
        <v>30</v>
      </c>
      <c r="B34" s="97" t="s">
        <v>321</v>
      </c>
      <c r="C34" s="41"/>
      <c r="D34" s="23">
        <v>1.5</v>
      </c>
      <c r="E34" s="23">
        <v>3</v>
      </c>
      <c r="F34" s="100">
        <v>4.5</v>
      </c>
      <c r="G34" s="56">
        <v>4.5</v>
      </c>
      <c r="H34" s="6"/>
      <c r="I34" s="68"/>
      <c r="J34" s="68"/>
      <c r="K34" s="69"/>
      <c r="L34" s="68"/>
      <c r="M34" s="59"/>
      <c r="N34" s="8"/>
      <c r="O34" s="60"/>
      <c r="P34" s="60"/>
      <c r="Q34" s="25"/>
      <c r="R34" s="26">
        <v>30</v>
      </c>
      <c r="X34" s="16">
        <v>57</v>
      </c>
      <c r="Y34" s="16">
        <v>34</v>
      </c>
      <c r="Z34" s="61">
        <v>1286</v>
      </c>
      <c r="AA34" s="22">
        <f t="shared" si="0"/>
        <v>1570</v>
      </c>
      <c r="AB34" s="67"/>
    </row>
    <row r="35" spans="1:28" ht="15.75">
      <c r="A35" s="15">
        <v>31</v>
      </c>
      <c r="B35" s="97" t="s">
        <v>322</v>
      </c>
      <c r="C35" s="41"/>
      <c r="D35" s="23">
        <v>0.93369910754232688</v>
      </c>
      <c r="E35" s="23">
        <v>2</v>
      </c>
      <c r="F35" s="100">
        <v>2.9336991075423269</v>
      </c>
      <c r="G35" s="56">
        <v>2.9336991075423269</v>
      </c>
      <c r="H35" s="6"/>
      <c r="I35" s="68"/>
      <c r="J35" s="68"/>
      <c r="K35" s="69"/>
      <c r="L35" s="68"/>
      <c r="M35" s="63"/>
      <c r="N35" s="8"/>
      <c r="O35" s="60"/>
      <c r="P35" s="60"/>
      <c r="Q35" s="25"/>
      <c r="R35" s="26">
        <v>36</v>
      </c>
      <c r="X35" s="16">
        <v>34</v>
      </c>
      <c r="Y35" s="16">
        <v>20</v>
      </c>
      <c r="Z35" s="61">
        <v>0</v>
      </c>
      <c r="AA35" s="22">
        <f t="shared" si="0"/>
        <v>1680</v>
      </c>
      <c r="AB35" s="67"/>
    </row>
    <row r="36" spans="1:28" ht="23.25">
      <c r="A36" s="2">
        <v>32</v>
      </c>
      <c r="B36" s="110" t="s">
        <v>323</v>
      </c>
      <c r="C36" s="41"/>
      <c r="D36" s="23">
        <v>1.7</v>
      </c>
      <c r="E36" s="23">
        <v>3.5</v>
      </c>
      <c r="F36" s="100">
        <v>5.2</v>
      </c>
      <c r="G36" s="56">
        <v>5.2</v>
      </c>
      <c r="H36" s="6"/>
      <c r="I36" s="68"/>
      <c r="J36" s="68"/>
      <c r="K36" s="69"/>
      <c r="L36" s="68"/>
      <c r="M36" s="63"/>
      <c r="N36" s="8"/>
      <c r="O36" s="60"/>
      <c r="P36" s="60"/>
      <c r="Q36" s="25"/>
      <c r="R36" s="26">
        <v>73</v>
      </c>
      <c r="X36" s="16">
        <v>91</v>
      </c>
      <c r="Y36" s="16">
        <v>55</v>
      </c>
      <c r="Z36" s="61">
        <v>0</v>
      </c>
      <c r="AA36" s="22">
        <f t="shared" si="0"/>
        <v>4620</v>
      </c>
      <c r="AB36" s="67"/>
    </row>
    <row r="37" spans="1:28" ht="15.75">
      <c r="A37" s="15">
        <v>33</v>
      </c>
      <c r="B37" s="97" t="s">
        <v>324</v>
      </c>
      <c r="C37" s="41"/>
      <c r="D37" s="23">
        <v>0.6</v>
      </c>
      <c r="E37" s="23">
        <v>1.2</v>
      </c>
      <c r="F37" s="100">
        <v>1.7999999999999998</v>
      </c>
      <c r="G37" s="56">
        <v>1.7999999999999998</v>
      </c>
      <c r="H37" s="6"/>
      <c r="I37" s="68"/>
      <c r="J37" s="68"/>
      <c r="K37" s="69"/>
      <c r="L37" s="68"/>
      <c r="M37" s="59"/>
      <c r="N37" s="8"/>
      <c r="O37" s="60"/>
      <c r="P37" s="60"/>
      <c r="Q37" s="25"/>
      <c r="R37" s="26">
        <v>45</v>
      </c>
      <c r="X37" s="16">
        <v>61</v>
      </c>
      <c r="Y37" s="16">
        <v>37</v>
      </c>
      <c r="Z37" s="61">
        <v>0</v>
      </c>
      <c r="AA37" s="22">
        <f t="shared" si="0"/>
        <v>3108</v>
      </c>
      <c r="AB37" s="67"/>
    </row>
    <row r="38" spans="1:28" ht="15.75">
      <c r="A38" s="2">
        <v>34</v>
      </c>
      <c r="B38" s="21" t="s">
        <v>325</v>
      </c>
      <c r="C38" s="41"/>
      <c r="D38" s="23">
        <v>0.66915102707200091</v>
      </c>
      <c r="E38" s="23">
        <v>1.5</v>
      </c>
      <c r="F38" s="100">
        <v>2.1691510270720009</v>
      </c>
      <c r="G38" s="56">
        <v>2.1691510270720009</v>
      </c>
      <c r="H38" s="6"/>
      <c r="I38" s="68"/>
      <c r="J38" s="68"/>
      <c r="K38" s="69"/>
      <c r="L38" s="68"/>
      <c r="M38" s="59"/>
      <c r="N38" s="8"/>
      <c r="O38" s="60"/>
      <c r="P38" s="60"/>
      <c r="Q38" s="25"/>
      <c r="R38" s="26">
        <v>88</v>
      </c>
      <c r="X38" s="16">
        <v>102</v>
      </c>
      <c r="Y38" s="16">
        <v>61</v>
      </c>
      <c r="Z38" s="61">
        <v>1342</v>
      </c>
      <c r="AA38" s="22">
        <f t="shared" si="0"/>
        <v>3782</v>
      </c>
      <c r="AB38" s="67"/>
    </row>
    <row r="39" spans="1:28" ht="15.75">
      <c r="A39" s="15">
        <v>35</v>
      </c>
      <c r="B39" s="97" t="s">
        <v>326</v>
      </c>
      <c r="C39" s="41"/>
      <c r="D39" s="23">
        <v>1.4</v>
      </c>
      <c r="E39" s="23">
        <v>2.7</v>
      </c>
      <c r="F39" s="100">
        <v>4.0999999999999996</v>
      </c>
      <c r="G39" s="56">
        <v>4.0999999999999996</v>
      </c>
      <c r="H39" s="6"/>
      <c r="I39" s="68"/>
      <c r="J39" s="68"/>
      <c r="K39" s="69"/>
      <c r="L39" s="68"/>
      <c r="M39" s="63"/>
      <c r="N39" s="8"/>
      <c r="O39" s="60"/>
      <c r="P39" s="60"/>
      <c r="Q39" s="25"/>
      <c r="R39" s="26">
        <v>25</v>
      </c>
      <c r="X39" s="16">
        <v>25</v>
      </c>
      <c r="Y39" s="16">
        <f>X39*0.6</f>
        <v>15</v>
      </c>
      <c r="Z39" s="61">
        <v>3505</v>
      </c>
      <c r="AA39" s="22"/>
      <c r="AB39" s="67">
        <v>2245</v>
      </c>
    </row>
    <row r="40" spans="1:28" ht="15.75">
      <c r="A40" s="2">
        <v>36</v>
      </c>
      <c r="B40" s="97" t="s">
        <v>327</v>
      </c>
      <c r="C40" s="41"/>
      <c r="D40" s="23">
        <v>1.45</v>
      </c>
      <c r="E40" s="23">
        <v>3</v>
      </c>
      <c r="F40" s="100">
        <v>4.45</v>
      </c>
      <c r="G40" s="56">
        <v>4.45</v>
      </c>
      <c r="H40" s="6"/>
      <c r="I40" s="68"/>
      <c r="J40" s="68"/>
      <c r="K40" s="69"/>
      <c r="L40" s="68"/>
      <c r="M40" s="59"/>
      <c r="N40" s="8"/>
      <c r="O40" s="60"/>
      <c r="P40" s="60"/>
      <c r="Q40" s="25"/>
      <c r="R40" s="26">
        <v>30</v>
      </c>
      <c r="X40" s="16">
        <v>78</v>
      </c>
      <c r="Y40" s="16">
        <v>47</v>
      </c>
      <c r="Z40" s="61">
        <v>0</v>
      </c>
      <c r="AA40" s="22">
        <f>Y40*84-Z40</f>
        <v>3948</v>
      </c>
      <c r="AB40" s="67"/>
    </row>
    <row r="41" spans="1:28" ht="15.75">
      <c r="A41" s="15">
        <v>37</v>
      </c>
      <c r="B41" s="21" t="s">
        <v>976</v>
      </c>
      <c r="C41" s="41"/>
      <c r="D41" s="23">
        <v>0.5</v>
      </c>
      <c r="E41" s="23">
        <v>1.1000000000000001</v>
      </c>
      <c r="F41" s="100">
        <v>1.6</v>
      </c>
      <c r="G41" s="56">
        <v>1.6</v>
      </c>
      <c r="H41" s="6"/>
      <c r="I41" s="73"/>
      <c r="J41" s="57"/>
      <c r="K41" s="58"/>
      <c r="L41" s="57"/>
      <c r="M41" s="59"/>
      <c r="N41" s="8"/>
      <c r="O41" s="60"/>
      <c r="P41" s="60"/>
      <c r="Q41" s="25"/>
      <c r="R41" s="26">
        <v>95</v>
      </c>
      <c r="X41" s="16">
        <v>95</v>
      </c>
      <c r="Y41" s="16">
        <f>X41*0.6</f>
        <v>57</v>
      </c>
      <c r="Z41" s="61">
        <v>20101</v>
      </c>
      <c r="AA41" s="22">
        <v>0</v>
      </c>
      <c r="AB41" s="67">
        <v>15313</v>
      </c>
    </row>
    <row r="42" spans="1:28" ht="15.75">
      <c r="A42" s="2">
        <v>38</v>
      </c>
      <c r="B42" s="21" t="s">
        <v>328</v>
      </c>
      <c r="C42" s="41"/>
      <c r="D42" s="23">
        <v>0.77808258961860577</v>
      </c>
      <c r="E42" s="23">
        <v>1.5</v>
      </c>
      <c r="F42" s="100">
        <v>2.2780825896186059</v>
      </c>
      <c r="G42" s="56">
        <v>2.2780825896186059</v>
      </c>
      <c r="H42" s="6"/>
      <c r="I42" s="57"/>
      <c r="J42" s="57"/>
      <c r="K42" s="58"/>
      <c r="L42" s="74"/>
      <c r="M42" s="59"/>
      <c r="N42" s="8"/>
      <c r="O42" s="60"/>
      <c r="P42" s="60"/>
      <c r="Q42" s="25"/>
      <c r="R42" s="26">
        <v>73</v>
      </c>
      <c r="X42" s="16">
        <v>90</v>
      </c>
      <c r="Y42" s="16">
        <f>X42*0.6</f>
        <v>54</v>
      </c>
      <c r="Z42" s="61">
        <v>2858</v>
      </c>
      <c r="AA42" s="22">
        <f>Y42*84-Z42</f>
        <v>1678</v>
      </c>
      <c r="AB42" s="67"/>
    </row>
    <row r="43" spans="1:28" ht="15.75">
      <c r="A43" s="15">
        <v>39</v>
      </c>
      <c r="B43" s="97" t="s">
        <v>783</v>
      </c>
      <c r="C43" s="41"/>
      <c r="D43" s="23">
        <v>1.3227404023516298</v>
      </c>
      <c r="E43" s="23">
        <v>2.5</v>
      </c>
      <c r="F43" s="100">
        <v>3.8227404023516298</v>
      </c>
      <c r="G43" s="56">
        <v>3.8227404023516298</v>
      </c>
      <c r="H43" s="6"/>
      <c r="I43" s="58"/>
      <c r="J43" s="57"/>
      <c r="K43" s="58"/>
      <c r="L43" s="57"/>
      <c r="M43" s="63"/>
      <c r="N43" s="8"/>
      <c r="O43" s="60"/>
      <c r="P43" s="60"/>
      <c r="Q43" s="25"/>
      <c r="R43" s="26">
        <v>70</v>
      </c>
      <c r="X43" s="16">
        <v>70</v>
      </c>
      <c r="Y43" s="16">
        <f>X43*0.6</f>
        <v>42</v>
      </c>
      <c r="Z43" s="61">
        <v>2510</v>
      </c>
      <c r="AA43" s="22">
        <f>Y43*84-Z43</f>
        <v>1018</v>
      </c>
      <c r="AB43" s="67"/>
    </row>
    <row r="44" spans="1:28" ht="15.75">
      <c r="A44" s="2">
        <v>40</v>
      </c>
      <c r="B44" s="21" t="s">
        <v>329</v>
      </c>
      <c r="C44" s="41"/>
      <c r="D44" s="23">
        <v>0.55000000000000004</v>
      </c>
      <c r="E44" s="23">
        <v>1.1000000000000001</v>
      </c>
      <c r="F44" s="100">
        <v>1.6500000000000001</v>
      </c>
      <c r="G44" s="56">
        <v>1.6500000000000001</v>
      </c>
      <c r="H44" s="6"/>
      <c r="I44" s="58"/>
      <c r="J44" s="57"/>
      <c r="K44" s="58"/>
      <c r="L44" s="57"/>
      <c r="M44" s="59"/>
      <c r="N44" s="8"/>
      <c r="O44" s="60"/>
      <c r="P44" s="60"/>
      <c r="Q44" s="25"/>
      <c r="R44" s="26">
        <v>120</v>
      </c>
      <c r="X44" s="16">
        <v>229</v>
      </c>
      <c r="Y44" s="16">
        <v>137</v>
      </c>
      <c r="Z44" s="61">
        <v>49118</v>
      </c>
      <c r="AA44" s="22">
        <v>0</v>
      </c>
      <c r="AB44" s="67">
        <v>37610</v>
      </c>
    </row>
    <row r="45" spans="1:28" ht="15.75">
      <c r="A45" s="15">
        <v>41</v>
      </c>
      <c r="B45" s="97" t="s">
        <v>330</v>
      </c>
      <c r="C45" s="41"/>
      <c r="D45" s="23">
        <v>0.82476754499572213</v>
      </c>
      <c r="E45" s="23">
        <v>1.5</v>
      </c>
      <c r="F45" s="100">
        <v>2.3247675449957219</v>
      </c>
      <c r="G45" s="56">
        <v>2.3247675449957219</v>
      </c>
      <c r="H45" s="6"/>
      <c r="I45" s="57"/>
      <c r="J45" s="57"/>
      <c r="K45" s="58"/>
      <c r="L45" s="57"/>
      <c r="M45" s="59"/>
      <c r="N45" s="8"/>
      <c r="O45" s="60"/>
      <c r="P45" s="60"/>
      <c r="Q45" s="25"/>
      <c r="R45" s="26">
        <v>56</v>
      </c>
      <c r="X45" s="16">
        <v>51</v>
      </c>
      <c r="Y45" s="16">
        <v>31</v>
      </c>
      <c r="Z45" s="61">
        <v>2514</v>
      </c>
      <c r="AA45" s="22">
        <f>Y45*84-Z45</f>
        <v>90</v>
      </c>
      <c r="AB45" s="67"/>
    </row>
    <row r="46" spans="1:28" ht="15.75">
      <c r="A46" s="2">
        <v>42</v>
      </c>
      <c r="B46" s="21" t="s">
        <v>331</v>
      </c>
      <c r="C46" s="41"/>
      <c r="D46" s="23">
        <v>1.1515622326355366</v>
      </c>
      <c r="E46" s="23">
        <v>2</v>
      </c>
      <c r="F46" s="100">
        <v>3.1515622326355368</v>
      </c>
      <c r="G46" s="56">
        <v>3.1515622326355368</v>
      </c>
      <c r="H46" s="6"/>
      <c r="I46" s="57"/>
      <c r="J46" s="57"/>
      <c r="K46" s="58"/>
      <c r="L46" s="57"/>
      <c r="M46" s="63"/>
      <c r="N46" s="8"/>
      <c r="O46" s="60"/>
      <c r="P46" s="60"/>
      <c r="Q46" s="25"/>
      <c r="R46" s="26">
        <v>111</v>
      </c>
      <c r="X46" s="16">
        <v>138</v>
      </c>
      <c r="Y46" s="16">
        <v>83</v>
      </c>
      <c r="Z46" s="61">
        <v>30908</v>
      </c>
      <c r="AA46" s="22">
        <v>0</v>
      </c>
      <c r="AB46" s="67">
        <v>23936</v>
      </c>
    </row>
    <row r="47" spans="1:28" ht="23.25">
      <c r="A47" s="15">
        <v>43</v>
      </c>
      <c r="B47" s="110" t="s">
        <v>332</v>
      </c>
      <c r="C47" s="41"/>
      <c r="D47" s="23">
        <v>1.6028501346143278</v>
      </c>
      <c r="E47" s="23">
        <v>3</v>
      </c>
      <c r="F47" s="100">
        <v>4.6028501346143278</v>
      </c>
      <c r="G47" s="56">
        <v>4.6028501346143278</v>
      </c>
      <c r="H47" s="6"/>
      <c r="I47" s="57"/>
      <c r="J47" s="57"/>
      <c r="K47" s="58"/>
      <c r="L47" s="57"/>
      <c r="M47" s="59"/>
      <c r="N47" s="8"/>
      <c r="O47" s="60"/>
      <c r="P47" s="60"/>
      <c r="Q47" s="25"/>
      <c r="R47" s="26">
        <v>114</v>
      </c>
      <c r="X47" s="16">
        <v>140</v>
      </c>
      <c r="Y47" s="16">
        <f>X47*0.6</f>
        <v>84</v>
      </c>
      <c r="Z47" s="61">
        <v>0</v>
      </c>
      <c r="AA47" s="22">
        <f>Y47*84-Z47</f>
        <v>7056</v>
      </c>
      <c r="AB47" s="67"/>
    </row>
    <row r="48" spans="1:28" ht="15.75">
      <c r="A48" s="2">
        <v>44</v>
      </c>
      <c r="B48" s="97" t="s">
        <v>333</v>
      </c>
      <c r="C48" s="41"/>
      <c r="D48" s="23">
        <v>0.5</v>
      </c>
      <c r="E48" s="23">
        <v>1.1000000000000001</v>
      </c>
      <c r="F48" s="100">
        <v>1.6</v>
      </c>
      <c r="G48" s="56">
        <v>1.6</v>
      </c>
      <c r="H48" s="6"/>
      <c r="I48" s="68"/>
      <c r="J48" s="68"/>
      <c r="K48" s="69"/>
      <c r="L48" s="68"/>
      <c r="M48" s="63"/>
      <c r="N48" s="8"/>
      <c r="O48" s="60"/>
      <c r="P48" s="60"/>
      <c r="Q48" s="25"/>
      <c r="R48" s="26">
        <v>163</v>
      </c>
      <c r="X48" s="16">
        <v>195</v>
      </c>
      <c r="Y48" s="16">
        <f>X48*0.6</f>
        <v>117</v>
      </c>
      <c r="Z48" s="61">
        <v>12242</v>
      </c>
      <c r="AA48" s="22">
        <v>0</v>
      </c>
      <c r="AB48" s="67">
        <v>2414</v>
      </c>
    </row>
    <row r="49" spans="1:28" ht="15.75">
      <c r="A49" s="15">
        <v>45</v>
      </c>
      <c r="B49" s="97" t="s">
        <v>334</v>
      </c>
      <c r="C49" s="41"/>
      <c r="D49" s="23">
        <v>3</v>
      </c>
      <c r="E49" s="23">
        <v>5</v>
      </c>
      <c r="F49" s="100">
        <v>8</v>
      </c>
      <c r="G49" s="222">
        <v>8</v>
      </c>
      <c r="H49" s="6"/>
      <c r="I49" s="68"/>
      <c r="J49" s="68"/>
      <c r="K49" s="69"/>
      <c r="L49" s="6"/>
      <c r="M49" s="59"/>
      <c r="N49" s="8"/>
      <c r="O49" s="60"/>
      <c r="P49" s="60"/>
      <c r="Q49" s="25"/>
      <c r="R49" s="26">
        <v>53</v>
      </c>
      <c r="X49" s="16">
        <v>95</v>
      </c>
      <c r="Y49" s="16">
        <f>X49*0.6</f>
        <v>57</v>
      </c>
      <c r="Z49" s="61">
        <v>4370</v>
      </c>
      <c r="AA49" s="22">
        <f>Y49*84-Z49</f>
        <v>418</v>
      </c>
      <c r="AB49" s="67"/>
    </row>
    <row r="50" spans="1:28" ht="15.75">
      <c r="A50" s="2">
        <v>46</v>
      </c>
      <c r="B50" s="21" t="s">
        <v>335</v>
      </c>
      <c r="C50" s="41"/>
      <c r="D50" s="23">
        <v>0.71583598244911728</v>
      </c>
      <c r="E50" s="23">
        <v>1.4</v>
      </c>
      <c r="F50" s="100">
        <v>2.1158359824491173</v>
      </c>
      <c r="G50" s="56">
        <v>2.1158359824491173</v>
      </c>
      <c r="H50" s="6"/>
      <c r="I50" s="68"/>
      <c r="J50" s="68"/>
      <c r="K50" s="69"/>
      <c r="L50" s="68"/>
      <c r="M50" s="59"/>
      <c r="N50" s="8"/>
      <c r="O50" s="60"/>
      <c r="P50" s="60"/>
      <c r="Q50" s="25"/>
      <c r="R50" s="26">
        <v>32</v>
      </c>
      <c r="X50" s="16">
        <v>31</v>
      </c>
      <c r="Y50" s="16">
        <v>19</v>
      </c>
      <c r="Z50" s="61">
        <v>2505</v>
      </c>
      <c r="AA50" s="22">
        <v>0</v>
      </c>
      <c r="AB50" s="67">
        <v>909</v>
      </c>
    </row>
    <row r="51" spans="1:28" ht="15.75">
      <c r="A51" s="15">
        <v>47</v>
      </c>
      <c r="B51" s="21" t="s">
        <v>336</v>
      </c>
      <c r="C51" s="41"/>
      <c r="D51" s="23">
        <v>0.5</v>
      </c>
      <c r="E51" s="23">
        <v>1.1000000000000001</v>
      </c>
      <c r="F51" s="100">
        <v>1.6</v>
      </c>
      <c r="G51" s="56">
        <v>1.6</v>
      </c>
      <c r="H51" s="6"/>
      <c r="I51" s="68"/>
      <c r="J51" s="68"/>
      <c r="K51" s="69"/>
      <c r="L51" s="68"/>
      <c r="M51" s="63"/>
      <c r="N51" s="8"/>
      <c r="O51" s="60"/>
      <c r="P51" s="60"/>
      <c r="Q51" s="25"/>
      <c r="R51" s="26">
        <v>61</v>
      </c>
      <c r="X51" s="16">
        <v>60</v>
      </c>
      <c r="Y51" s="16">
        <f>X51*0.6</f>
        <v>36</v>
      </c>
      <c r="Z51" s="61">
        <v>1652</v>
      </c>
      <c r="AA51" s="22">
        <f>Y51*84-Z51</f>
        <v>1372</v>
      </c>
      <c r="AB51" s="67"/>
    </row>
    <row r="52" spans="1:28" ht="15.75">
      <c r="A52" s="2">
        <v>48</v>
      </c>
      <c r="B52" s="21" t="s">
        <v>337</v>
      </c>
      <c r="C52" s="41"/>
      <c r="D52" s="23">
        <v>0.79364424141097789</v>
      </c>
      <c r="E52" s="23">
        <v>1.5</v>
      </c>
      <c r="F52" s="100">
        <v>2.2936442414109779</v>
      </c>
      <c r="G52" s="56">
        <v>2.2936442414109779</v>
      </c>
      <c r="H52" s="6"/>
      <c r="I52" s="68"/>
      <c r="J52" s="68"/>
      <c r="K52" s="69"/>
      <c r="L52" s="68"/>
      <c r="M52" s="63"/>
      <c r="N52" s="8"/>
      <c r="O52" s="60"/>
      <c r="P52" s="60"/>
      <c r="Q52" s="25"/>
      <c r="R52" s="26">
        <v>71</v>
      </c>
      <c r="X52" s="16">
        <v>63</v>
      </c>
      <c r="Y52" s="16">
        <v>38</v>
      </c>
      <c r="Z52" s="61">
        <v>0</v>
      </c>
      <c r="AA52" s="22">
        <f>Y52*84-Z52</f>
        <v>3192</v>
      </c>
      <c r="AB52" s="67"/>
    </row>
    <row r="53" spans="1:28" ht="15.75">
      <c r="A53" s="15">
        <v>49</v>
      </c>
      <c r="B53" s="97" t="s">
        <v>338</v>
      </c>
      <c r="C53" s="41"/>
      <c r="D53" s="23">
        <v>0.79364424141097789</v>
      </c>
      <c r="E53" s="23">
        <v>1.5</v>
      </c>
      <c r="F53" s="100">
        <v>2.2936442414109779</v>
      </c>
      <c r="G53" s="56">
        <v>2.2936442414109779</v>
      </c>
      <c r="H53" s="6"/>
      <c r="I53" s="66"/>
      <c r="J53" s="66"/>
      <c r="K53" s="58"/>
      <c r="L53" s="57"/>
      <c r="M53" s="59"/>
      <c r="N53" s="8"/>
      <c r="O53" s="60"/>
      <c r="P53" s="60"/>
      <c r="Q53" s="25"/>
      <c r="R53" s="26">
        <v>67</v>
      </c>
      <c r="X53" s="16">
        <v>87</v>
      </c>
      <c r="Y53" s="16">
        <v>52</v>
      </c>
      <c r="Z53" s="61">
        <v>4100</v>
      </c>
      <c r="AA53" s="22">
        <f>Y53*84-Z53</f>
        <v>268</v>
      </c>
      <c r="AB53" s="67"/>
    </row>
    <row r="54" spans="1:28" ht="15.75">
      <c r="A54" s="2">
        <v>50</v>
      </c>
      <c r="B54" s="21" t="s">
        <v>328</v>
      </c>
      <c r="C54" s="41"/>
      <c r="D54" s="23">
        <v>0.5</v>
      </c>
      <c r="E54" s="23">
        <v>1.1000000000000001</v>
      </c>
      <c r="F54" s="100">
        <v>1.6</v>
      </c>
      <c r="G54" s="56">
        <v>1.6</v>
      </c>
      <c r="H54" s="6"/>
      <c r="I54" s="66"/>
      <c r="J54" s="57"/>
      <c r="K54" s="58"/>
      <c r="L54" s="57"/>
      <c r="M54" s="59"/>
      <c r="N54" s="8"/>
      <c r="O54" s="60"/>
      <c r="P54" s="60"/>
      <c r="Q54" s="25"/>
      <c r="R54" s="26">
        <v>42</v>
      </c>
      <c r="X54" s="16">
        <v>66</v>
      </c>
      <c r="Y54" s="16">
        <v>40</v>
      </c>
      <c r="Z54" s="61">
        <v>4604</v>
      </c>
      <c r="AA54" s="22">
        <v>0</v>
      </c>
      <c r="AB54" s="67">
        <v>1244</v>
      </c>
    </row>
    <row r="55" spans="1:28" ht="15.75">
      <c r="A55" s="15">
        <v>51</v>
      </c>
      <c r="B55" s="21" t="s">
        <v>339</v>
      </c>
      <c r="C55" s="41"/>
      <c r="D55" s="23">
        <v>1.2</v>
      </c>
      <c r="E55" s="23">
        <v>2.2999999999999998</v>
      </c>
      <c r="F55" s="100">
        <v>3.5</v>
      </c>
      <c r="G55" s="56">
        <v>3.5</v>
      </c>
      <c r="H55" s="6"/>
      <c r="I55" s="70"/>
      <c r="J55" s="57"/>
      <c r="K55" s="58"/>
      <c r="L55" s="57"/>
      <c r="M55" s="63"/>
      <c r="N55" s="8"/>
      <c r="O55" s="60"/>
      <c r="P55" s="60"/>
      <c r="Q55" s="25"/>
      <c r="R55" s="26">
        <v>100</v>
      </c>
      <c r="X55" s="16">
        <v>118</v>
      </c>
      <c r="Y55" s="16">
        <v>71</v>
      </c>
      <c r="Z55" s="61">
        <v>27000</v>
      </c>
      <c r="AA55" s="22">
        <v>0</v>
      </c>
      <c r="AB55" s="67">
        <v>21036</v>
      </c>
    </row>
    <row r="56" spans="1:28" ht="15.75">
      <c r="A56" s="2">
        <v>52</v>
      </c>
      <c r="B56" s="97" t="s">
        <v>340</v>
      </c>
      <c r="C56" s="41"/>
      <c r="D56" s="23">
        <v>1.4</v>
      </c>
      <c r="E56" s="23">
        <v>3</v>
      </c>
      <c r="F56" s="100">
        <v>4.4000000000000004</v>
      </c>
      <c r="G56" s="56">
        <v>4.4000000000000004</v>
      </c>
      <c r="H56" s="6"/>
      <c r="I56" s="73"/>
      <c r="J56" s="57"/>
      <c r="K56" s="58"/>
      <c r="L56" s="57"/>
      <c r="M56" s="59"/>
      <c r="N56" s="8"/>
      <c r="O56" s="60"/>
      <c r="P56" s="60"/>
      <c r="Q56" s="25"/>
      <c r="R56" s="26">
        <v>55</v>
      </c>
      <c r="X56" s="16">
        <v>72</v>
      </c>
      <c r="Y56" s="16">
        <v>43</v>
      </c>
      <c r="Z56" s="61">
        <v>0</v>
      </c>
      <c r="AA56" s="22">
        <f>Y56*84-Z56</f>
        <v>3612</v>
      </c>
      <c r="AB56" s="67"/>
    </row>
    <row r="57" spans="1:28" ht="15.75">
      <c r="A57" s="15">
        <v>53</v>
      </c>
      <c r="B57" s="21" t="s">
        <v>341</v>
      </c>
      <c r="C57" s="41"/>
      <c r="D57" s="23">
        <v>0.68471267886437304</v>
      </c>
      <c r="E57" s="23">
        <v>1.4</v>
      </c>
      <c r="F57" s="100">
        <v>2.0847126788643728</v>
      </c>
      <c r="G57" s="56">
        <v>2.0847126788643728</v>
      </c>
      <c r="H57" s="6"/>
      <c r="I57" s="70"/>
      <c r="J57" s="57"/>
      <c r="K57" s="58"/>
      <c r="L57" s="57"/>
      <c r="M57" s="63"/>
      <c r="N57" s="8"/>
      <c r="O57" s="60"/>
      <c r="P57" s="60"/>
      <c r="Q57" s="25"/>
      <c r="R57" s="26">
        <v>36</v>
      </c>
      <c r="X57" s="16">
        <v>34</v>
      </c>
      <c r="Y57" s="16">
        <v>20</v>
      </c>
      <c r="Z57" s="61">
        <v>0</v>
      </c>
      <c r="AA57" s="22">
        <f>Y57*84-Z57</f>
        <v>1680</v>
      </c>
      <c r="AB57" s="67"/>
    </row>
    <row r="58" spans="1:28" ht="15.75">
      <c r="A58" s="2">
        <v>54</v>
      </c>
      <c r="B58" s="97" t="s">
        <v>342</v>
      </c>
      <c r="C58" s="41"/>
      <c r="D58" s="23">
        <v>1.75</v>
      </c>
      <c r="E58" s="23">
        <v>3.5</v>
      </c>
      <c r="F58" s="100">
        <v>5.25</v>
      </c>
      <c r="G58" s="56">
        <v>5.25</v>
      </c>
      <c r="H58" s="6"/>
      <c r="I58" s="6"/>
      <c r="J58" s="68"/>
      <c r="K58" s="69"/>
      <c r="L58" s="6"/>
      <c r="M58" s="59"/>
      <c r="N58" s="8"/>
      <c r="O58" s="60"/>
      <c r="P58" s="60"/>
      <c r="Q58" s="25"/>
      <c r="R58" s="26">
        <v>146</v>
      </c>
      <c r="X58" s="16">
        <v>140</v>
      </c>
      <c r="Y58" s="16">
        <f>X58*0.6</f>
        <v>84</v>
      </c>
      <c r="Z58" s="61">
        <v>0</v>
      </c>
      <c r="AA58" s="22">
        <f>Y58*84-Z58</f>
        <v>7056</v>
      </c>
      <c r="AB58" s="67"/>
    </row>
    <row r="59" spans="1:28" ht="15.75">
      <c r="A59" s="15">
        <v>55</v>
      </c>
      <c r="B59" s="97" t="s">
        <v>343</v>
      </c>
      <c r="C59" s="41"/>
      <c r="D59" s="23">
        <v>1.5</v>
      </c>
      <c r="E59" s="23">
        <v>3</v>
      </c>
      <c r="F59" s="100">
        <v>4.5</v>
      </c>
      <c r="G59" s="56">
        <v>4.5</v>
      </c>
      <c r="H59" s="6"/>
      <c r="I59" s="70"/>
      <c r="J59" s="57"/>
      <c r="K59" s="58"/>
      <c r="L59" s="57"/>
      <c r="M59" s="63"/>
      <c r="N59" s="8"/>
      <c r="O59" s="60"/>
      <c r="P59" s="60"/>
      <c r="Q59" s="25"/>
      <c r="R59" s="26">
        <v>65</v>
      </c>
      <c r="X59" s="16">
        <v>76</v>
      </c>
      <c r="Y59" s="16">
        <v>46</v>
      </c>
      <c r="Z59" s="61">
        <v>4486</v>
      </c>
      <c r="AA59" s="22">
        <v>0</v>
      </c>
      <c r="AB59" s="67">
        <v>622</v>
      </c>
    </row>
    <row r="60" spans="1:28" ht="23.25">
      <c r="A60" s="2">
        <v>56</v>
      </c>
      <c r="B60" s="110" t="s">
        <v>344</v>
      </c>
      <c r="C60" s="41"/>
      <c r="D60" s="23">
        <v>1.6028501346143278</v>
      </c>
      <c r="E60" s="23">
        <v>3.25</v>
      </c>
      <c r="F60" s="100">
        <v>4.8528501346143278</v>
      </c>
      <c r="G60" s="56">
        <v>4.8528501346143278</v>
      </c>
      <c r="H60" s="6"/>
      <c r="I60" s="70"/>
      <c r="J60" s="57"/>
      <c r="K60" s="58"/>
      <c r="L60" s="74"/>
      <c r="M60" s="59"/>
      <c r="N60" s="8"/>
      <c r="O60" s="60"/>
      <c r="P60" s="60"/>
      <c r="Q60" s="25"/>
      <c r="R60" s="26">
        <v>179</v>
      </c>
      <c r="X60" s="16">
        <v>193</v>
      </c>
      <c r="Y60" s="16">
        <v>116</v>
      </c>
      <c r="Z60" s="61">
        <v>11118</v>
      </c>
      <c r="AA60" s="22">
        <v>0</v>
      </c>
      <c r="AB60" s="67">
        <v>1374</v>
      </c>
    </row>
    <row r="61" spans="1:28" ht="15.75">
      <c r="A61" s="15">
        <v>57</v>
      </c>
      <c r="B61" s="111" t="s">
        <v>345</v>
      </c>
      <c r="C61" s="41"/>
      <c r="D61" s="23">
        <v>1.1048772772584201</v>
      </c>
      <c r="E61" s="23">
        <v>2.1412908061946139</v>
      </c>
      <c r="F61" s="100">
        <v>3.2461680834530338</v>
      </c>
      <c r="G61" s="56">
        <v>3.2461680834530338</v>
      </c>
      <c r="H61" s="6"/>
      <c r="I61" s="70"/>
      <c r="J61" s="57"/>
      <c r="K61" s="58"/>
      <c r="L61" s="57"/>
      <c r="M61" s="59"/>
      <c r="N61" s="8"/>
      <c r="O61" s="60"/>
      <c r="P61" s="60"/>
      <c r="Q61" s="25"/>
      <c r="R61" s="26">
        <v>72</v>
      </c>
      <c r="X61" s="16">
        <v>100</v>
      </c>
      <c r="Y61" s="16">
        <f>X61*0.6</f>
        <v>60</v>
      </c>
      <c r="Z61" s="61">
        <v>0</v>
      </c>
      <c r="AA61" s="22">
        <f>Y61*84-Z61</f>
        <v>5040</v>
      </c>
      <c r="AB61" s="67"/>
    </row>
    <row r="62" spans="1:28" ht="15.75">
      <c r="A62" s="2">
        <v>58</v>
      </c>
      <c r="B62" s="97" t="s">
        <v>346</v>
      </c>
      <c r="C62" s="41"/>
      <c r="D62" s="23">
        <v>2.1008229919702357</v>
      </c>
      <c r="E62" s="23">
        <v>3.5</v>
      </c>
      <c r="F62" s="100">
        <v>5.6008229919702357</v>
      </c>
      <c r="G62" s="56">
        <v>5.6008229919702357</v>
      </c>
      <c r="H62" s="6"/>
      <c r="I62" s="73"/>
      <c r="J62" s="57"/>
      <c r="K62" s="58"/>
      <c r="L62" s="57"/>
      <c r="M62" s="63"/>
      <c r="N62" s="8"/>
      <c r="O62" s="60"/>
      <c r="P62" s="60"/>
      <c r="Q62" s="25"/>
      <c r="R62" s="26">
        <v>60</v>
      </c>
      <c r="X62" s="16">
        <v>67</v>
      </c>
      <c r="Y62" s="16">
        <v>40</v>
      </c>
      <c r="Z62" s="61">
        <v>0</v>
      </c>
      <c r="AA62" s="22">
        <f>Y62*84-Z62</f>
        <v>3360</v>
      </c>
      <c r="AB62" s="67"/>
    </row>
    <row r="63" spans="1:28" ht="15.75">
      <c r="A63" s="15">
        <v>59</v>
      </c>
      <c r="B63" s="21" t="s">
        <v>347</v>
      </c>
      <c r="C63" s="41"/>
      <c r="D63" s="23">
        <v>0.71583598244911728</v>
      </c>
      <c r="E63" s="23">
        <v>1.4</v>
      </c>
      <c r="F63" s="100">
        <v>2.1158359824491173</v>
      </c>
      <c r="G63" s="56">
        <v>2.1158359824491173</v>
      </c>
      <c r="H63" s="6"/>
      <c r="I63" s="73"/>
      <c r="J63" s="57"/>
      <c r="K63" s="58"/>
      <c r="L63" s="57"/>
      <c r="M63" s="63"/>
      <c r="N63" s="8"/>
      <c r="O63" s="60"/>
      <c r="P63" s="60"/>
      <c r="Q63" s="25"/>
      <c r="R63" s="26">
        <v>61</v>
      </c>
      <c r="X63" s="16">
        <v>57</v>
      </c>
      <c r="Y63" s="16">
        <v>34</v>
      </c>
      <c r="Z63" s="61">
        <v>1022</v>
      </c>
      <c r="AA63" s="22">
        <f>Y63*84-Z63</f>
        <v>1834</v>
      </c>
      <c r="AB63" s="67"/>
    </row>
    <row r="64" spans="1:28" ht="15.75">
      <c r="A64" s="2">
        <v>60</v>
      </c>
      <c r="B64" s="21" t="s">
        <v>348</v>
      </c>
      <c r="C64" s="41"/>
      <c r="D64" s="23">
        <v>1.5</v>
      </c>
      <c r="E64" s="23">
        <v>3</v>
      </c>
      <c r="F64" s="100">
        <v>4.5</v>
      </c>
      <c r="G64" s="56">
        <v>4.5</v>
      </c>
      <c r="H64" s="6"/>
      <c r="I64" s="57"/>
      <c r="J64" s="57"/>
      <c r="K64" s="58"/>
      <c r="L64" s="57"/>
      <c r="M64" s="63"/>
      <c r="N64" s="8"/>
      <c r="O64" s="60"/>
      <c r="P64" s="60"/>
      <c r="Q64" s="25"/>
      <c r="R64" s="26">
        <v>53</v>
      </c>
      <c r="X64" s="16">
        <v>57</v>
      </c>
      <c r="Y64" s="16">
        <v>34</v>
      </c>
      <c r="Z64" s="61">
        <v>3414</v>
      </c>
      <c r="AA64" s="22">
        <v>0</v>
      </c>
      <c r="AB64" s="67">
        <v>558</v>
      </c>
    </row>
    <row r="65" spans="1:28" ht="15.75">
      <c r="A65" s="15">
        <v>61</v>
      </c>
      <c r="B65" s="97" t="s">
        <v>349</v>
      </c>
      <c r="C65" s="41"/>
      <c r="D65" s="23">
        <v>2</v>
      </c>
      <c r="E65" s="23">
        <v>3.5</v>
      </c>
      <c r="F65" s="100">
        <v>5.5</v>
      </c>
      <c r="G65" s="56">
        <v>5.5</v>
      </c>
      <c r="H65" s="6"/>
      <c r="I65" s="57"/>
      <c r="J65" s="57"/>
      <c r="K65" s="58"/>
      <c r="L65" s="57"/>
      <c r="M65" s="59"/>
      <c r="N65" s="8"/>
      <c r="O65" s="60"/>
      <c r="P65" s="60"/>
      <c r="Q65" s="25"/>
      <c r="R65" s="26">
        <v>83</v>
      </c>
      <c r="X65" s="16">
        <v>96</v>
      </c>
      <c r="Y65" s="16">
        <v>58</v>
      </c>
      <c r="Z65" s="61">
        <v>3526</v>
      </c>
      <c r="AA65" s="22">
        <f>Y65*84-Z65</f>
        <v>1346</v>
      </c>
      <c r="AB65" s="67"/>
    </row>
    <row r="66" spans="1:28" ht="15.75">
      <c r="A66" s="2">
        <v>62</v>
      </c>
      <c r="B66" s="21" t="s">
        <v>350</v>
      </c>
      <c r="C66" s="41"/>
      <c r="D66" s="23">
        <v>1.6</v>
      </c>
      <c r="E66" s="23">
        <v>3.2</v>
      </c>
      <c r="F66" s="100">
        <v>4.8000000000000007</v>
      </c>
      <c r="G66" s="56">
        <v>4.8000000000000007</v>
      </c>
      <c r="H66" s="6"/>
      <c r="I66" s="57"/>
      <c r="J66" s="57"/>
      <c r="K66" s="58"/>
      <c r="L66" s="57"/>
      <c r="M66" s="59"/>
      <c r="N66" s="8"/>
      <c r="O66" s="60"/>
      <c r="P66" s="60"/>
      <c r="Q66" s="25"/>
      <c r="R66" s="26">
        <v>59</v>
      </c>
      <c r="X66" s="16">
        <v>78</v>
      </c>
      <c r="Y66" s="16">
        <v>47</v>
      </c>
      <c r="Z66" s="61">
        <v>0</v>
      </c>
      <c r="AA66" s="22">
        <f>Y66*84-Z66</f>
        <v>3948</v>
      </c>
      <c r="AB66" s="67"/>
    </row>
    <row r="67" spans="1:28" ht="15.75">
      <c r="A67" s="15">
        <v>63</v>
      </c>
      <c r="B67" s="21" t="s">
        <v>351</v>
      </c>
      <c r="C67" s="41"/>
      <c r="D67" s="23">
        <v>0.6</v>
      </c>
      <c r="E67" s="23">
        <v>1.2</v>
      </c>
      <c r="F67" s="100">
        <v>1.7999999999999998</v>
      </c>
      <c r="G67" s="56">
        <v>1.7999999999999998</v>
      </c>
      <c r="H67" s="6"/>
      <c r="I67" s="75"/>
      <c r="J67" s="57"/>
      <c r="K67" s="58"/>
      <c r="L67" s="57"/>
      <c r="M67" s="59"/>
      <c r="N67" s="8"/>
      <c r="O67" s="60"/>
      <c r="P67" s="60"/>
      <c r="Q67" s="25"/>
      <c r="R67" s="26">
        <v>62</v>
      </c>
      <c r="X67" s="16">
        <v>82</v>
      </c>
      <c r="Y67" s="16">
        <v>49</v>
      </c>
      <c r="Z67" s="61">
        <v>0</v>
      </c>
      <c r="AA67" s="22">
        <f>Y67*84-Z67</f>
        <v>4116</v>
      </c>
      <c r="AB67" s="67"/>
    </row>
    <row r="68" spans="1:28" ht="15.75">
      <c r="A68" s="2">
        <v>64</v>
      </c>
      <c r="B68" s="97" t="s">
        <v>352</v>
      </c>
      <c r="C68" s="41"/>
      <c r="D68" s="23">
        <v>3</v>
      </c>
      <c r="E68" s="23">
        <v>5</v>
      </c>
      <c r="F68" s="100">
        <v>8</v>
      </c>
      <c r="G68" s="222">
        <v>8</v>
      </c>
      <c r="H68" s="6"/>
      <c r="I68" s="68"/>
      <c r="J68" s="68"/>
      <c r="K68" s="69"/>
      <c r="L68" s="68"/>
      <c r="M68" s="59"/>
      <c r="N68" s="8"/>
      <c r="O68" s="60"/>
      <c r="P68" s="60"/>
      <c r="Q68" s="25"/>
      <c r="R68" s="26">
        <v>62</v>
      </c>
      <c r="X68" s="16">
        <v>56</v>
      </c>
      <c r="Y68" s="16">
        <v>34</v>
      </c>
      <c r="Z68" s="61">
        <v>6042</v>
      </c>
      <c r="AA68" s="22">
        <v>0</v>
      </c>
      <c r="AB68" s="67">
        <v>3186</v>
      </c>
    </row>
    <row r="69" spans="1:28" ht="15.75">
      <c r="A69" s="15">
        <v>65</v>
      </c>
      <c r="B69" s="21" t="s">
        <v>353</v>
      </c>
      <c r="C69" s="41"/>
      <c r="D69" s="23">
        <v>1.4</v>
      </c>
      <c r="E69" s="23">
        <v>2.7</v>
      </c>
      <c r="F69" s="100">
        <v>4.0999999999999996</v>
      </c>
      <c r="G69" s="56">
        <v>4.0999999999999996</v>
      </c>
      <c r="H69" s="6"/>
      <c r="I69" s="68"/>
      <c r="J69" s="68"/>
      <c r="K69" s="69"/>
      <c r="L69" s="68"/>
      <c r="M69" s="59"/>
      <c r="N69" s="8"/>
      <c r="O69" s="60"/>
      <c r="P69" s="60"/>
      <c r="Q69" s="25"/>
      <c r="R69" s="26">
        <v>207</v>
      </c>
      <c r="X69" s="16">
        <v>285</v>
      </c>
      <c r="Y69" s="16">
        <f>X69*0.6</f>
        <v>171</v>
      </c>
      <c r="Z69" s="61">
        <v>21286</v>
      </c>
      <c r="AA69" s="22">
        <v>0</v>
      </c>
      <c r="AB69" s="67">
        <v>6922</v>
      </c>
    </row>
    <row r="70" spans="1:28" ht="15.75">
      <c r="A70" s="2">
        <v>66</v>
      </c>
      <c r="B70" s="97" t="s">
        <v>354</v>
      </c>
      <c r="C70" s="41"/>
      <c r="D70" s="23">
        <v>1.1000000000000001</v>
      </c>
      <c r="E70" s="23">
        <v>2</v>
      </c>
      <c r="F70" s="100">
        <v>3.1</v>
      </c>
      <c r="G70" s="56">
        <v>3.1</v>
      </c>
      <c r="H70" s="6"/>
      <c r="I70" s="68"/>
      <c r="J70" s="68"/>
      <c r="K70" s="69"/>
      <c r="L70" s="68"/>
      <c r="M70" s="59"/>
      <c r="N70" s="8"/>
      <c r="O70" s="60"/>
      <c r="P70" s="60"/>
      <c r="Q70" s="25"/>
      <c r="R70" s="26">
        <v>30</v>
      </c>
      <c r="X70" s="16">
        <v>35</v>
      </c>
      <c r="Y70" s="16">
        <f>X70*0.6</f>
        <v>21</v>
      </c>
      <c r="Z70" s="61">
        <v>229</v>
      </c>
      <c r="AA70" s="22">
        <f>Y70*84-Z70</f>
        <v>1535</v>
      </c>
      <c r="AB70" s="67"/>
    </row>
    <row r="71" spans="1:28" ht="15.75">
      <c r="A71" s="15">
        <v>67</v>
      </c>
      <c r="B71" s="21" t="s">
        <v>355</v>
      </c>
      <c r="C71" s="41"/>
      <c r="D71" s="23">
        <v>0.45</v>
      </c>
      <c r="E71" s="23">
        <v>1.1000000000000001</v>
      </c>
      <c r="F71" s="100">
        <v>1.55</v>
      </c>
      <c r="G71" s="56">
        <v>1.55</v>
      </c>
      <c r="H71" s="6"/>
      <c r="I71" s="68"/>
      <c r="J71" s="68"/>
      <c r="K71" s="69"/>
      <c r="L71" s="68"/>
      <c r="M71" s="59"/>
      <c r="N71" s="8"/>
      <c r="O71" s="60"/>
      <c r="P71" s="60"/>
      <c r="Q71" s="25"/>
      <c r="R71" s="26">
        <v>46</v>
      </c>
      <c r="X71" s="16">
        <v>59</v>
      </c>
      <c r="Y71" s="16">
        <v>35</v>
      </c>
      <c r="Z71" s="61">
        <v>0</v>
      </c>
      <c r="AA71" s="22">
        <f>Y71*84-Z71</f>
        <v>2940</v>
      </c>
      <c r="AB71" s="67"/>
    </row>
    <row r="72" spans="1:28" ht="15.75">
      <c r="A72" s="2">
        <v>68</v>
      </c>
      <c r="B72" s="21" t="s">
        <v>808</v>
      </c>
      <c r="C72" s="41"/>
      <c r="D72" s="23">
        <v>0.63802772348725678</v>
      </c>
      <c r="E72" s="23">
        <v>1.25</v>
      </c>
      <c r="F72" s="100">
        <v>1.8880277234872569</v>
      </c>
      <c r="G72" s="56">
        <v>1.8880277234872569</v>
      </c>
      <c r="H72" s="6"/>
      <c r="I72" s="68"/>
      <c r="J72" s="68"/>
      <c r="K72" s="69"/>
      <c r="L72" s="68"/>
      <c r="M72" s="59"/>
      <c r="N72" s="8"/>
      <c r="O72" s="60"/>
      <c r="P72" s="60"/>
      <c r="Q72" s="25"/>
      <c r="R72" s="26">
        <v>59</v>
      </c>
      <c r="X72" s="16">
        <v>77</v>
      </c>
      <c r="Y72" s="16">
        <v>46</v>
      </c>
      <c r="Z72" s="61">
        <v>6660</v>
      </c>
      <c r="AA72" s="22">
        <v>0</v>
      </c>
      <c r="AB72" s="67">
        <v>2796</v>
      </c>
    </row>
    <row r="73" spans="1:28" ht="15.75">
      <c r="A73" s="15">
        <v>69</v>
      </c>
      <c r="B73" s="21" t="s">
        <v>356</v>
      </c>
      <c r="C73" s="41"/>
      <c r="D73" s="23">
        <v>0.65358937527962879</v>
      </c>
      <c r="E73" s="23">
        <v>1.25</v>
      </c>
      <c r="F73" s="100">
        <v>1.9035893752796289</v>
      </c>
      <c r="G73" s="56">
        <v>1.9035893752796289</v>
      </c>
      <c r="H73" s="6"/>
      <c r="I73" s="68"/>
      <c r="J73" s="68"/>
      <c r="K73" s="69"/>
      <c r="L73" s="68"/>
      <c r="M73" s="59"/>
      <c r="N73" s="8"/>
      <c r="O73" s="60"/>
      <c r="P73" s="60"/>
      <c r="Q73" s="25"/>
      <c r="R73" s="26">
        <v>42</v>
      </c>
      <c r="X73" s="16">
        <v>86</v>
      </c>
      <c r="Y73" s="16">
        <v>52</v>
      </c>
      <c r="Z73" s="61">
        <v>0</v>
      </c>
      <c r="AA73" s="22">
        <f>Y73*84-Z73</f>
        <v>4368</v>
      </c>
      <c r="AB73" s="67"/>
    </row>
    <row r="74" spans="1:28" ht="15.75">
      <c r="A74" s="2">
        <v>70</v>
      </c>
      <c r="B74" s="97" t="s">
        <v>357</v>
      </c>
      <c r="C74" s="41"/>
      <c r="D74" s="23">
        <v>0.6</v>
      </c>
      <c r="E74" s="23">
        <v>1.2</v>
      </c>
      <c r="F74" s="100">
        <v>1.7999999999999998</v>
      </c>
      <c r="G74" s="56">
        <v>1.7999999999999998</v>
      </c>
      <c r="H74" s="6"/>
      <c r="I74" s="68"/>
      <c r="J74" s="68"/>
      <c r="K74" s="69"/>
      <c r="L74" s="68"/>
      <c r="M74" s="59"/>
      <c r="N74" s="8"/>
      <c r="O74" s="60"/>
      <c r="P74" s="60"/>
      <c r="Q74" s="25"/>
      <c r="R74" s="26">
        <v>70</v>
      </c>
      <c r="X74" s="16">
        <v>115</v>
      </c>
      <c r="Y74" s="16">
        <f>X74*0.6</f>
        <v>69</v>
      </c>
      <c r="Z74" s="61">
        <v>16551</v>
      </c>
      <c r="AA74" s="22">
        <v>0</v>
      </c>
      <c r="AB74" s="67">
        <v>10755</v>
      </c>
    </row>
    <row r="75" spans="1:28" ht="23.25">
      <c r="A75" s="15">
        <v>71</v>
      </c>
      <c r="B75" s="110" t="s">
        <v>358</v>
      </c>
      <c r="C75" s="41"/>
      <c r="D75" s="23">
        <v>1.2</v>
      </c>
      <c r="E75" s="23">
        <v>2.3524039842701394</v>
      </c>
      <c r="F75" s="100">
        <v>3.5524039842701391</v>
      </c>
      <c r="G75" s="56">
        <v>3.5524039842701391</v>
      </c>
      <c r="H75" s="6"/>
      <c r="I75" s="68"/>
      <c r="J75" s="68"/>
      <c r="K75" s="69"/>
      <c r="L75" s="68"/>
      <c r="M75" s="59"/>
      <c r="N75" s="8"/>
      <c r="O75" s="60"/>
      <c r="P75" s="60"/>
      <c r="Q75" s="25"/>
      <c r="R75" s="26">
        <v>33</v>
      </c>
      <c r="X75" s="16">
        <v>22</v>
      </c>
      <c r="Y75" s="16">
        <v>13</v>
      </c>
      <c r="Z75" s="61">
        <v>7908</v>
      </c>
      <c r="AA75" s="22">
        <v>0</v>
      </c>
      <c r="AB75" s="67">
        <v>6816</v>
      </c>
    </row>
    <row r="76" spans="1:28" ht="15.75">
      <c r="A76" s="2">
        <v>72</v>
      </c>
      <c r="B76" s="21" t="s">
        <v>359</v>
      </c>
      <c r="C76" s="41"/>
      <c r="D76" s="23">
        <v>1.75</v>
      </c>
      <c r="E76" s="23">
        <v>3.5</v>
      </c>
      <c r="F76" s="100">
        <v>5.25</v>
      </c>
      <c r="G76" s="56">
        <v>5.25</v>
      </c>
      <c r="H76" s="6"/>
      <c r="I76" s="68"/>
      <c r="J76" s="68"/>
      <c r="K76" s="69"/>
      <c r="L76" s="68"/>
      <c r="M76" s="59"/>
      <c r="N76" s="8"/>
      <c r="O76" s="60"/>
      <c r="P76" s="60"/>
      <c r="Q76" s="25"/>
      <c r="R76" s="26">
        <v>46</v>
      </c>
      <c r="X76" s="16">
        <v>63</v>
      </c>
      <c r="Y76" s="16">
        <v>38</v>
      </c>
      <c r="Z76" s="61">
        <v>5748</v>
      </c>
      <c r="AA76" s="22">
        <v>0</v>
      </c>
      <c r="AB76" s="67">
        <v>2556</v>
      </c>
    </row>
    <row r="77" spans="1:28" ht="15.75">
      <c r="A77" s="15">
        <v>73</v>
      </c>
      <c r="B77" s="97" t="s">
        <v>360</v>
      </c>
      <c r="C77" s="41"/>
      <c r="D77" s="23">
        <v>2</v>
      </c>
      <c r="E77" s="23">
        <v>3.5</v>
      </c>
      <c r="F77" s="100">
        <v>5.5</v>
      </c>
      <c r="G77" s="56">
        <v>5.5</v>
      </c>
      <c r="H77" s="6"/>
      <c r="I77" s="57"/>
      <c r="J77" s="57"/>
      <c r="K77" s="58"/>
      <c r="L77" s="57"/>
      <c r="M77" s="59"/>
      <c r="N77" s="8"/>
      <c r="O77" s="60"/>
      <c r="P77" s="60"/>
      <c r="Q77" s="25"/>
      <c r="R77" s="26">
        <v>98</v>
      </c>
      <c r="X77" s="16">
        <v>118</v>
      </c>
      <c r="Y77" s="16">
        <v>71</v>
      </c>
      <c r="Z77" s="61">
        <v>0</v>
      </c>
      <c r="AA77" s="22">
        <f>Y77*84-Z77</f>
        <v>5964</v>
      </c>
      <c r="AB77" s="67"/>
    </row>
    <row r="78" spans="1:28" ht="15.75">
      <c r="A78" s="2">
        <v>74</v>
      </c>
      <c r="B78" s="21" t="s">
        <v>361</v>
      </c>
      <c r="C78" s="41"/>
      <c r="D78" s="23">
        <v>0.65358937527962879</v>
      </c>
      <c r="E78" s="23">
        <v>1.25</v>
      </c>
      <c r="F78" s="100">
        <v>1.9035893752796289</v>
      </c>
      <c r="G78" s="56">
        <v>1.9035893752796289</v>
      </c>
      <c r="H78" s="6"/>
      <c r="I78" s="57"/>
      <c r="J78" s="57"/>
      <c r="K78" s="58"/>
      <c r="L78" s="57"/>
      <c r="M78" s="63"/>
      <c r="N78" s="8"/>
      <c r="O78" s="60"/>
      <c r="P78" s="60"/>
      <c r="Q78" s="25"/>
      <c r="R78" s="26">
        <v>51</v>
      </c>
      <c r="X78" s="16">
        <v>29</v>
      </c>
      <c r="Y78" s="16">
        <v>17</v>
      </c>
      <c r="Z78" s="61">
        <v>1476</v>
      </c>
      <c r="AA78" s="22">
        <v>0</v>
      </c>
      <c r="AB78" s="67">
        <v>48</v>
      </c>
    </row>
    <row r="79" spans="1:28" ht="15.75">
      <c r="A79" s="15">
        <v>75</v>
      </c>
      <c r="B79" s="21" t="s">
        <v>362</v>
      </c>
      <c r="C79" s="41"/>
      <c r="D79" s="23">
        <v>0.6</v>
      </c>
      <c r="E79" s="23">
        <v>1.2</v>
      </c>
      <c r="F79" s="100">
        <v>1.7999999999999998</v>
      </c>
      <c r="G79" s="56">
        <v>1.7999999999999998</v>
      </c>
      <c r="H79" s="6"/>
      <c r="I79" s="57"/>
      <c r="J79" s="57"/>
      <c r="K79" s="58"/>
      <c r="L79" s="57"/>
      <c r="M79" s="59"/>
      <c r="N79" s="8"/>
      <c r="O79" s="60"/>
      <c r="P79" s="60"/>
      <c r="Q79" s="25"/>
      <c r="R79" s="26">
        <v>152</v>
      </c>
      <c r="X79" s="16">
        <v>161</v>
      </c>
      <c r="Y79" s="16">
        <v>96</v>
      </c>
      <c r="Z79" s="61">
        <v>4952</v>
      </c>
      <c r="AA79" s="22">
        <f>Y79*84-Z79</f>
        <v>3112</v>
      </c>
      <c r="AB79" s="67"/>
    </row>
    <row r="80" spans="1:28" ht="15.75">
      <c r="A80" s="2">
        <v>76</v>
      </c>
      <c r="B80" s="21" t="s">
        <v>363</v>
      </c>
      <c r="C80" s="41"/>
      <c r="D80" s="23">
        <v>0.77808258961860577</v>
      </c>
      <c r="E80" s="23">
        <v>1.5</v>
      </c>
      <c r="F80" s="100">
        <v>2.2780825896186059</v>
      </c>
      <c r="G80" s="56">
        <v>2.2780825896186059</v>
      </c>
      <c r="H80" s="6"/>
      <c r="I80" s="58"/>
      <c r="J80" s="57"/>
      <c r="K80" s="58"/>
      <c r="L80" s="57"/>
      <c r="M80" s="59"/>
      <c r="N80" s="8"/>
      <c r="O80" s="60"/>
      <c r="P80" s="60"/>
      <c r="Q80" s="25"/>
      <c r="R80" s="26">
        <v>90</v>
      </c>
      <c r="X80" s="16">
        <v>126</v>
      </c>
      <c r="Y80" s="16">
        <v>76</v>
      </c>
      <c r="Z80" s="61">
        <v>1526</v>
      </c>
      <c r="AA80" s="22">
        <f>Y80*84-Z80</f>
        <v>4858</v>
      </c>
      <c r="AB80" s="67"/>
    </row>
    <row r="81" spans="1:28" ht="15.75">
      <c r="A81" s="15">
        <v>77</v>
      </c>
      <c r="B81" s="21" t="s">
        <v>364</v>
      </c>
      <c r="C81" s="41"/>
      <c r="D81" s="23">
        <v>1</v>
      </c>
      <c r="E81" s="23">
        <v>2</v>
      </c>
      <c r="F81" s="100">
        <v>3</v>
      </c>
      <c r="G81" s="56">
        <v>3</v>
      </c>
      <c r="H81" s="6"/>
      <c r="I81" s="58"/>
      <c r="J81" s="57"/>
      <c r="K81" s="58"/>
      <c r="L81" s="57"/>
      <c r="M81" s="63"/>
      <c r="N81" s="8"/>
      <c r="O81" s="60"/>
      <c r="P81" s="60"/>
      <c r="Q81" s="25"/>
      <c r="R81" s="26">
        <v>28</v>
      </c>
      <c r="X81" s="16">
        <v>32</v>
      </c>
      <c r="Y81" s="16">
        <v>19</v>
      </c>
      <c r="Z81" s="61">
        <v>2081</v>
      </c>
      <c r="AA81" s="22">
        <v>0</v>
      </c>
      <c r="AB81" s="67">
        <v>485</v>
      </c>
    </row>
    <row r="82" spans="1:28" ht="15.75">
      <c r="A82" s="2">
        <v>78</v>
      </c>
      <c r="B82" s="21" t="s">
        <v>365</v>
      </c>
      <c r="C82" s="41"/>
      <c r="D82" s="23">
        <v>1.2293704915973971</v>
      </c>
      <c r="E82" s="23">
        <v>2.35</v>
      </c>
      <c r="F82" s="100">
        <v>3.5793704915973974</v>
      </c>
      <c r="G82" s="56">
        <v>3.5793704915973974</v>
      </c>
      <c r="H82" s="6"/>
      <c r="I82" s="58"/>
      <c r="J82" s="57"/>
      <c r="K82" s="58"/>
      <c r="L82" s="57"/>
      <c r="M82" s="63"/>
      <c r="N82" s="8"/>
      <c r="O82" s="60"/>
      <c r="P82" s="60"/>
      <c r="Q82" s="25"/>
      <c r="R82" s="26">
        <v>61</v>
      </c>
      <c r="X82" s="16">
        <v>85</v>
      </c>
      <c r="Y82" s="16">
        <f>X82*0.6</f>
        <v>51</v>
      </c>
      <c r="Z82" s="61">
        <v>815</v>
      </c>
      <c r="AA82" s="22">
        <f>Y82*84-Z82</f>
        <v>3469</v>
      </c>
      <c r="AB82" s="67"/>
    </row>
    <row r="83" spans="1:28" ht="15.75">
      <c r="A83" s="15">
        <v>79</v>
      </c>
      <c r="B83" s="97" t="s">
        <v>366</v>
      </c>
      <c r="C83" s="41"/>
      <c r="D83" s="23">
        <v>0.82476754499572213</v>
      </c>
      <c r="E83" s="23">
        <v>1.5</v>
      </c>
      <c r="F83" s="100">
        <v>2.3247675449957219</v>
      </c>
      <c r="G83" s="56">
        <v>2.3247675449957219</v>
      </c>
      <c r="H83" s="6"/>
      <c r="I83" s="58"/>
      <c r="J83" s="57"/>
      <c r="K83" s="58"/>
      <c r="L83" s="57"/>
      <c r="M83" s="63"/>
      <c r="N83" s="8"/>
      <c r="O83" s="60"/>
      <c r="P83" s="60"/>
      <c r="Q83" s="25"/>
      <c r="R83" s="26">
        <v>63</v>
      </c>
      <c r="X83" s="16">
        <v>87</v>
      </c>
      <c r="Y83" s="16">
        <v>52</v>
      </c>
      <c r="Z83" s="61">
        <v>6821</v>
      </c>
      <c r="AA83" s="22">
        <v>0</v>
      </c>
      <c r="AB83" s="67">
        <v>2453</v>
      </c>
    </row>
    <row r="84" spans="1:28" ht="15.75">
      <c r="A84" s="2">
        <v>80</v>
      </c>
      <c r="B84" s="21" t="s">
        <v>367</v>
      </c>
      <c r="C84" s="41"/>
      <c r="D84" s="23">
        <v>1.5</v>
      </c>
      <c r="E84" s="23">
        <v>3</v>
      </c>
      <c r="F84" s="100">
        <v>4.5</v>
      </c>
      <c r="G84" s="56">
        <v>4.5</v>
      </c>
      <c r="H84" s="6"/>
      <c r="I84" s="58"/>
      <c r="J84" s="57"/>
      <c r="K84" s="58"/>
      <c r="L84" s="57"/>
      <c r="M84" s="63"/>
      <c r="N84" s="8"/>
      <c r="O84" s="60"/>
      <c r="P84" s="60"/>
      <c r="Q84" s="25"/>
      <c r="R84" s="26">
        <v>95</v>
      </c>
      <c r="X84" s="16">
        <v>92</v>
      </c>
      <c r="Y84" s="16">
        <v>55</v>
      </c>
      <c r="Z84" s="61">
        <v>219</v>
      </c>
      <c r="AA84" s="22">
        <f>Y84*84-Z84</f>
        <v>4401</v>
      </c>
      <c r="AB84" s="67"/>
    </row>
    <row r="85" spans="1:28" ht="15.75">
      <c r="A85" s="15">
        <v>81</v>
      </c>
      <c r="B85" s="97" t="s">
        <v>368</v>
      </c>
      <c r="C85" s="41"/>
      <c r="D85" s="23">
        <v>1.5</v>
      </c>
      <c r="E85" s="23">
        <v>3</v>
      </c>
      <c r="F85" s="100">
        <v>4.5</v>
      </c>
      <c r="G85" s="56">
        <v>4.5</v>
      </c>
      <c r="H85" s="6"/>
      <c r="I85" s="58"/>
      <c r="J85" s="57"/>
      <c r="K85" s="58"/>
      <c r="L85" s="73"/>
      <c r="M85" s="63"/>
      <c r="N85" s="8"/>
      <c r="O85" s="60"/>
      <c r="P85" s="60"/>
      <c r="Q85" s="25"/>
      <c r="R85" s="26">
        <v>61</v>
      </c>
      <c r="X85" s="16">
        <v>92</v>
      </c>
      <c r="Y85" s="16">
        <v>55</v>
      </c>
      <c r="Z85" s="61">
        <v>535</v>
      </c>
      <c r="AA85" s="22">
        <f>Y85*84-Z85</f>
        <v>4085</v>
      </c>
      <c r="AB85" s="67"/>
    </row>
    <row r="86" spans="1:28" ht="15.75">
      <c r="A86" s="2">
        <v>82</v>
      </c>
      <c r="B86" s="97" t="s">
        <v>369</v>
      </c>
      <c r="C86" s="41"/>
      <c r="D86" s="23">
        <v>0.88701415216521062</v>
      </c>
      <c r="E86" s="23">
        <v>1.7190644500435632</v>
      </c>
      <c r="F86" s="100">
        <v>2.6060786022087736</v>
      </c>
      <c r="G86" s="56">
        <v>2.6060786022087736</v>
      </c>
      <c r="H86" s="6"/>
      <c r="I86" s="58"/>
      <c r="J86" s="57"/>
      <c r="K86" s="58"/>
      <c r="L86" s="57"/>
      <c r="M86" s="59"/>
      <c r="N86" s="8"/>
      <c r="O86" s="60"/>
      <c r="P86" s="60"/>
      <c r="Q86" s="25"/>
      <c r="R86" s="26">
        <v>60</v>
      </c>
      <c r="X86" s="16">
        <v>67</v>
      </c>
      <c r="Y86" s="16">
        <v>40</v>
      </c>
      <c r="Z86" s="61">
        <v>0</v>
      </c>
      <c r="AA86" s="22">
        <f>Y86*84-Z86</f>
        <v>3360</v>
      </c>
      <c r="AB86" s="67"/>
    </row>
    <row r="87" spans="1:28" ht="15.75">
      <c r="A87" s="15">
        <v>83</v>
      </c>
      <c r="B87" s="21" t="s">
        <v>370</v>
      </c>
      <c r="C87" s="41"/>
      <c r="D87" s="23">
        <v>1.3227404023516298</v>
      </c>
      <c r="E87" s="23">
        <v>3</v>
      </c>
      <c r="F87" s="100">
        <v>4.3227404023516298</v>
      </c>
      <c r="G87" s="56">
        <v>4.3227404023516298</v>
      </c>
      <c r="H87" s="6"/>
      <c r="I87" s="58"/>
      <c r="J87" s="57"/>
      <c r="K87" s="58"/>
      <c r="L87" s="57"/>
      <c r="M87" s="63"/>
      <c r="N87" s="8"/>
      <c r="O87" s="60"/>
      <c r="P87" s="60"/>
      <c r="Q87" s="25"/>
      <c r="R87" s="26">
        <v>60</v>
      </c>
      <c r="X87" s="16">
        <v>56</v>
      </c>
      <c r="Y87" s="16">
        <v>34</v>
      </c>
      <c r="Z87" s="61">
        <v>0</v>
      </c>
      <c r="AA87" s="22">
        <f>Y87*84-Z87</f>
        <v>2856</v>
      </c>
      <c r="AB87" s="67"/>
    </row>
    <row r="88" spans="1:28" ht="15.75">
      <c r="A88" s="2">
        <v>84</v>
      </c>
      <c r="B88" s="97" t="s">
        <v>371</v>
      </c>
      <c r="C88" s="41"/>
      <c r="D88" s="23">
        <v>2.1475079473473517</v>
      </c>
      <c r="E88" s="23">
        <v>3.5</v>
      </c>
      <c r="F88" s="100">
        <v>5.6475079473473517</v>
      </c>
      <c r="G88" s="56">
        <v>5.6475079473473517</v>
      </c>
      <c r="H88" s="6"/>
      <c r="I88" s="58"/>
      <c r="J88" s="57"/>
      <c r="K88" s="58"/>
      <c r="L88" s="57"/>
      <c r="M88" s="59"/>
      <c r="N88" s="8"/>
      <c r="O88" s="60"/>
      <c r="P88" s="60"/>
      <c r="Q88" s="25"/>
      <c r="R88" s="26">
        <v>64</v>
      </c>
      <c r="X88" s="16">
        <v>67</v>
      </c>
      <c r="Y88" s="16">
        <v>40</v>
      </c>
      <c r="Z88" s="61">
        <v>8353</v>
      </c>
      <c r="AA88" s="22">
        <v>0</v>
      </c>
      <c r="AB88" s="67">
        <v>4993</v>
      </c>
    </row>
    <row r="89" spans="1:28" ht="15.75">
      <c r="A89" s="15">
        <v>85</v>
      </c>
      <c r="B89" s="21" t="s">
        <v>372</v>
      </c>
      <c r="C89" s="41"/>
      <c r="D89" s="23">
        <v>1.1982471880126528</v>
      </c>
      <c r="E89" s="23">
        <v>2.3222449588307787</v>
      </c>
      <c r="F89" s="100">
        <v>3.5204921468434316</v>
      </c>
      <c r="G89" s="56">
        <v>3.5204921468434316</v>
      </c>
      <c r="H89" s="6"/>
      <c r="I89" s="58"/>
      <c r="J89" s="57"/>
      <c r="K89" s="58"/>
      <c r="L89" s="74"/>
      <c r="M89" s="59"/>
      <c r="N89" s="8"/>
      <c r="O89" s="60"/>
      <c r="P89" s="60"/>
      <c r="Q89" s="25"/>
      <c r="R89" s="26">
        <v>31</v>
      </c>
      <c r="X89" s="16">
        <v>35</v>
      </c>
      <c r="Y89" s="16">
        <f>X89*0.6</f>
        <v>21</v>
      </c>
      <c r="Z89" s="61">
        <v>2409</v>
      </c>
      <c r="AA89" s="22">
        <v>0</v>
      </c>
      <c r="AB89" s="67">
        <v>645</v>
      </c>
    </row>
    <row r="90" spans="1:28" ht="15.75">
      <c r="A90" s="2">
        <v>86</v>
      </c>
      <c r="B90" s="21" t="s">
        <v>373</v>
      </c>
      <c r="C90" s="41"/>
      <c r="D90" s="23">
        <v>1.1048772772584201</v>
      </c>
      <c r="E90" s="23">
        <v>2.1412908061946139</v>
      </c>
      <c r="F90" s="100">
        <v>3.2461680834530338</v>
      </c>
      <c r="G90" s="56">
        <v>3.2461680834530338</v>
      </c>
      <c r="H90" s="6"/>
      <c r="I90" s="58"/>
      <c r="J90" s="57"/>
      <c r="K90" s="58"/>
      <c r="L90" s="57"/>
      <c r="M90" s="63"/>
      <c r="N90" s="8"/>
      <c r="O90" s="60"/>
      <c r="P90" s="60"/>
      <c r="Q90" s="25"/>
      <c r="R90" s="26">
        <v>80</v>
      </c>
      <c r="X90" s="16">
        <v>116</v>
      </c>
      <c r="Y90" s="16">
        <v>70</v>
      </c>
      <c r="Z90" s="61">
        <v>7038</v>
      </c>
      <c r="AA90" s="22">
        <v>0</v>
      </c>
      <c r="AB90" s="67">
        <v>1158</v>
      </c>
    </row>
    <row r="91" spans="1:28" ht="23.25">
      <c r="A91" s="15">
        <v>87</v>
      </c>
      <c r="B91" s="110" t="s">
        <v>374</v>
      </c>
      <c r="C91" s="41"/>
      <c r="D91" s="23">
        <v>0.63802772348725678</v>
      </c>
      <c r="E91" s="23">
        <v>1.2</v>
      </c>
      <c r="F91" s="100">
        <v>1.8380277234872566</v>
      </c>
      <c r="G91" s="56">
        <v>1.8380277234872566</v>
      </c>
      <c r="H91" s="6"/>
      <c r="I91" s="57"/>
      <c r="J91" s="57"/>
      <c r="K91" s="58"/>
      <c r="L91" s="57"/>
      <c r="M91" s="59"/>
      <c r="N91" s="8"/>
      <c r="O91" s="60"/>
      <c r="P91" s="60"/>
      <c r="Q91" s="25"/>
      <c r="R91" s="26">
        <v>80</v>
      </c>
      <c r="X91" s="16">
        <v>87</v>
      </c>
      <c r="Y91" s="16">
        <v>52</v>
      </c>
      <c r="Z91" s="61">
        <v>0</v>
      </c>
      <c r="AA91" s="22">
        <f>Y91*84-Z91</f>
        <v>4368</v>
      </c>
      <c r="AB91" s="67"/>
    </row>
    <row r="92" spans="1:28" ht="15.75">
      <c r="A92" s="2">
        <v>88</v>
      </c>
      <c r="B92" s="21" t="s">
        <v>375</v>
      </c>
      <c r="C92" s="41"/>
      <c r="D92" s="23">
        <v>1.1204389290507923</v>
      </c>
      <c r="E92" s="23">
        <v>2.2000000000000002</v>
      </c>
      <c r="F92" s="100">
        <v>3.3204389290507925</v>
      </c>
      <c r="G92" s="56">
        <v>3.3204389290507925</v>
      </c>
      <c r="H92" s="6"/>
      <c r="I92" s="57"/>
      <c r="J92" s="57"/>
      <c r="K92" s="58"/>
      <c r="L92" s="57"/>
      <c r="M92" s="63"/>
      <c r="N92" s="8"/>
      <c r="O92" s="60"/>
      <c r="P92" s="60"/>
      <c r="Q92" s="25"/>
      <c r="R92" s="26">
        <v>107</v>
      </c>
      <c r="X92" s="16">
        <v>122</v>
      </c>
      <c r="Y92" s="16">
        <v>73</v>
      </c>
      <c r="Z92" s="61">
        <v>0</v>
      </c>
      <c r="AA92" s="22">
        <f>Y92*84-Z92</f>
        <v>6132</v>
      </c>
      <c r="AB92" s="67"/>
    </row>
    <row r="93" spans="1:28" ht="15.75">
      <c r="A93" s="15">
        <v>89</v>
      </c>
      <c r="B93" s="21" t="s">
        <v>376</v>
      </c>
      <c r="C93" s="41"/>
      <c r="D93" s="23">
        <v>0.70027433065674516</v>
      </c>
      <c r="E93" s="23">
        <v>1.4</v>
      </c>
      <c r="F93" s="100">
        <v>2.1002743306567453</v>
      </c>
      <c r="G93" s="56">
        <v>2.1002743306567453</v>
      </c>
      <c r="H93" s="6"/>
      <c r="I93" s="69"/>
      <c r="J93" s="68"/>
      <c r="K93" s="69"/>
      <c r="L93" s="68"/>
      <c r="M93" s="63"/>
      <c r="N93" s="8"/>
      <c r="O93" s="60"/>
      <c r="P93" s="60"/>
      <c r="Q93" s="25"/>
      <c r="R93" s="26">
        <v>41</v>
      </c>
      <c r="X93" s="16">
        <v>51</v>
      </c>
      <c r="Y93" s="16">
        <v>31</v>
      </c>
      <c r="Z93" s="61">
        <v>0</v>
      </c>
      <c r="AA93" s="22">
        <f>Y93*84-Z93</f>
        <v>2604</v>
      </c>
      <c r="AB93" s="67"/>
    </row>
    <row r="94" spans="1:28" ht="15.75">
      <c r="A94" s="2">
        <v>90</v>
      </c>
      <c r="B94" s="97" t="s">
        <v>377</v>
      </c>
      <c r="C94" s="41"/>
      <c r="D94" s="23">
        <v>2</v>
      </c>
      <c r="E94" s="23">
        <v>3</v>
      </c>
      <c r="F94" s="100">
        <v>5</v>
      </c>
      <c r="G94" s="56">
        <v>5</v>
      </c>
      <c r="H94" s="6"/>
      <c r="I94" s="69"/>
      <c r="J94" s="68"/>
      <c r="K94" s="69"/>
      <c r="L94" s="68"/>
      <c r="M94" s="63"/>
      <c r="N94" s="8"/>
      <c r="O94" s="60"/>
      <c r="P94" s="60"/>
      <c r="Q94" s="25"/>
      <c r="R94" s="26">
        <v>54</v>
      </c>
      <c r="X94" s="16">
        <v>83</v>
      </c>
      <c r="Y94" s="16">
        <v>50</v>
      </c>
      <c r="Z94" s="61">
        <v>0</v>
      </c>
      <c r="AA94" s="22">
        <f>Y94*84-Z94</f>
        <v>4200</v>
      </c>
      <c r="AB94" s="67"/>
    </row>
    <row r="95" spans="1:28" ht="15.75">
      <c r="A95" s="15">
        <v>91</v>
      </c>
      <c r="B95" s="21" t="s">
        <v>378</v>
      </c>
      <c r="C95" s="41"/>
      <c r="D95" s="23">
        <v>1.45</v>
      </c>
      <c r="E95" s="23">
        <v>3</v>
      </c>
      <c r="F95" s="100">
        <v>4.45</v>
      </c>
      <c r="G95" s="56">
        <v>4.45</v>
      </c>
      <c r="H95" s="6"/>
      <c r="I95" s="69"/>
      <c r="J95" s="68"/>
      <c r="K95" s="69"/>
      <c r="L95" s="68"/>
      <c r="M95" s="59"/>
      <c r="N95" s="8"/>
      <c r="O95" s="60"/>
      <c r="P95" s="60"/>
      <c r="Q95" s="25"/>
      <c r="R95" s="26">
        <v>62</v>
      </c>
      <c r="X95" s="16">
        <v>63</v>
      </c>
      <c r="Y95" s="16">
        <v>38</v>
      </c>
      <c r="Z95" s="61">
        <v>5152</v>
      </c>
      <c r="AA95" s="22">
        <v>0</v>
      </c>
      <c r="AB95" s="67">
        <v>1960</v>
      </c>
    </row>
    <row r="96" spans="1:28" ht="15.75">
      <c r="A96" s="2">
        <v>92</v>
      </c>
      <c r="B96" s="97" t="s">
        <v>757</v>
      </c>
      <c r="C96" s="41"/>
      <c r="D96" s="23">
        <v>0.74695928603386152</v>
      </c>
      <c r="E96" s="23">
        <v>1.5</v>
      </c>
      <c r="F96" s="100">
        <v>2.2469592860338614</v>
      </c>
      <c r="G96" s="56">
        <v>2.2469592860338614</v>
      </c>
      <c r="H96" s="6"/>
      <c r="I96" s="69"/>
      <c r="J96" s="68"/>
      <c r="K96" s="69"/>
      <c r="L96" s="6"/>
      <c r="M96" s="59"/>
      <c r="N96" s="8"/>
      <c r="O96" s="60"/>
      <c r="P96" s="60"/>
      <c r="Q96" s="25"/>
      <c r="R96" s="26">
        <v>129</v>
      </c>
      <c r="X96" s="16">
        <v>111</v>
      </c>
      <c r="Y96" s="16">
        <v>67</v>
      </c>
      <c r="Z96" s="61">
        <v>0</v>
      </c>
      <c r="AA96" s="22">
        <f>Y96*84-Z96</f>
        <v>5628</v>
      </c>
      <c r="AB96" s="67"/>
    </row>
    <row r="97" spans="1:28" ht="15.75">
      <c r="A97" s="15">
        <v>93</v>
      </c>
      <c r="B97" s="97" t="s">
        <v>379</v>
      </c>
      <c r="C97" s="41"/>
      <c r="D97" s="23">
        <v>0.84032919678809426</v>
      </c>
      <c r="E97" s="23">
        <v>1.5</v>
      </c>
      <c r="F97" s="100">
        <v>2.3403291967880944</v>
      </c>
      <c r="G97" s="56">
        <v>2.3403291967880944</v>
      </c>
      <c r="H97" s="6"/>
      <c r="I97" s="69"/>
      <c r="J97" s="68"/>
      <c r="K97" s="69"/>
      <c r="L97" s="6"/>
      <c r="M97" s="59"/>
      <c r="N97" s="8"/>
      <c r="O97" s="60"/>
      <c r="P97" s="60"/>
      <c r="Q97" s="25"/>
      <c r="R97" s="26">
        <v>26</v>
      </c>
      <c r="X97" s="16">
        <v>27</v>
      </c>
      <c r="Y97" s="16">
        <v>16</v>
      </c>
      <c r="Z97" s="61">
        <v>0</v>
      </c>
      <c r="AA97" s="22">
        <f>Y97*84-Z97</f>
        <v>1344</v>
      </c>
      <c r="AB97" s="67"/>
    </row>
    <row r="98" spans="1:28" ht="15.75">
      <c r="A98" s="2">
        <v>94</v>
      </c>
      <c r="B98" s="21" t="s">
        <v>380</v>
      </c>
      <c r="C98" s="41"/>
      <c r="D98" s="23">
        <v>0.5</v>
      </c>
      <c r="E98" s="23">
        <v>1.1000000000000001</v>
      </c>
      <c r="F98" s="100">
        <v>1.6</v>
      </c>
      <c r="G98" s="56">
        <v>1.6</v>
      </c>
      <c r="H98" s="6"/>
      <c r="I98" s="69"/>
      <c r="J98" s="68"/>
      <c r="K98" s="69"/>
      <c r="L98" s="6"/>
      <c r="M98" s="59"/>
      <c r="N98" s="8"/>
      <c r="O98" s="60"/>
      <c r="P98" s="60"/>
      <c r="Q98" s="25"/>
      <c r="R98" s="26">
        <v>30</v>
      </c>
      <c r="X98" s="16">
        <v>39</v>
      </c>
      <c r="Y98" s="16">
        <v>23</v>
      </c>
      <c r="Z98" s="61">
        <v>782</v>
      </c>
      <c r="AA98" s="22">
        <f>Y98*84-Z98</f>
        <v>1150</v>
      </c>
      <c r="AB98" s="67"/>
    </row>
    <row r="99" spans="1:28" ht="15.75">
      <c r="A99" s="15">
        <v>95</v>
      </c>
      <c r="B99" s="21" t="s">
        <v>381</v>
      </c>
      <c r="C99" s="41"/>
      <c r="D99" s="23">
        <v>0.6</v>
      </c>
      <c r="E99" s="23">
        <v>1.1000000000000001</v>
      </c>
      <c r="F99" s="100">
        <v>1.7000000000000002</v>
      </c>
      <c r="G99" s="56">
        <v>1.7000000000000002</v>
      </c>
      <c r="H99" s="6"/>
      <c r="I99" s="69"/>
      <c r="J99" s="68"/>
      <c r="K99" s="69"/>
      <c r="L99" s="6"/>
      <c r="M99" s="59"/>
      <c r="N99" s="8"/>
      <c r="O99" s="60"/>
      <c r="P99" s="60"/>
      <c r="Q99" s="25"/>
      <c r="R99" s="26">
        <v>27</v>
      </c>
      <c r="X99" s="16">
        <v>45</v>
      </c>
      <c r="Y99" s="16">
        <f>X99*0.6</f>
        <v>27</v>
      </c>
      <c r="Z99" s="61">
        <v>0</v>
      </c>
      <c r="AA99" s="22">
        <f>Y99*84-Z99</f>
        <v>2268</v>
      </c>
      <c r="AB99" s="67"/>
    </row>
    <row r="100" spans="1:28" ht="15.75">
      <c r="A100" s="2">
        <v>96</v>
      </c>
      <c r="B100" s="97" t="s">
        <v>382</v>
      </c>
      <c r="C100" s="41"/>
      <c r="D100" s="23">
        <v>0.949260759334699</v>
      </c>
      <c r="E100" s="23">
        <v>2</v>
      </c>
      <c r="F100" s="100">
        <v>2.9492607593346989</v>
      </c>
      <c r="G100" s="56">
        <v>2.9492607593346989</v>
      </c>
      <c r="H100" s="6"/>
      <c r="I100" s="69"/>
      <c r="J100" s="68"/>
      <c r="K100" s="69"/>
      <c r="L100" s="6"/>
      <c r="M100" s="63"/>
      <c r="N100" s="8"/>
      <c r="O100" s="60"/>
      <c r="P100" s="60"/>
      <c r="Q100" s="25"/>
      <c r="R100" s="26">
        <v>87</v>
      </c>
      <c r="X100" s="16">
        <v>95</v>
      </c>
      <c r="Y100" s="16">
        <f>X100*0.6</f>
        <v>57</v>
      </c>
      <c r="Z100" s="61">
        <v>13400</v>
      </c>
      <c r="AA100" s="22">
        <v>0</v>
      </c>
      <c r="AB100" s="67">
        <v>8612</v>
      </c>
    </row>
    <row r="101" spans="1:28" ht="15.75">
      <c r="A101" s="15">
        <v>97</v>
      </c>
      <c r="B101" s="21" t="s">
        <v>383</v>
      </c>
      <c r="C101" s="41"/>
      <c r="D101" s="23">
        <v>0.65358937527962879</v>
      </c>
      <c r="E101" s="23">
        <v>1.25</v>
      </c>
      <c r="F101" s="100">
        <v>1.9035893752796289</v>
      </c>
      <c r="G101" s="56">
        <v>1.9035893752796289</v>
      </c>
      <c r="H101" s="6"/>
      <c r="I101" s="69"/>
      <c r="J101" s="68"/>
      <c r="K101" s="69"/>
      <c r="L101" s="6"/>
      <c r="M101" s="63"/>
      <c r="N101" s="8"/>
      <c r="O101" s="60"/>
      <c r="P101" s="60"/>
      <c r="Q101" s="25"/>
      <c r="R101" s="26">
        <v>46</v>
      </c>
      <c r="X101" s="16">
        <v>82</v>
      </c>
      <c r="Y101" s="16">
        <v>49</v>
      </c>
      <c r="Z101" s="61">
        <v>0</v>
      </c>
      <c r="AA101" s="22">
        <f t="shared" ref="AA101:AA106" si="1">Y101*84-Z101</f>
        <v>4116</v>
      </c>
      <c r="AB101" s="67"/>
    </row>
    <row r="102" spans="1:28" ht="15.75">
      <c r="A102" s="2">
        <v>98</v>
      </c>
      <c r="B102" s="21" t="s">
        <v>384</v>
      </c>
      <c r="C102" s="41"/>
      <c r="D102" s="23">
        <v>1.2449321433897693</v>
      </c>
      <c r="E102" s="23">
        <v>2.4</v>
      </c>
      <c r="F102" s="100">
        <v>3.6449321433897692</v>
      </c>
      <c r="G102" s="56">
        <v>3.6449321433897692</v>
      </c>
      <c r="H102" s="6"/>
      <c r="I102" s="69"/>
      <c r="J102" s="68"/>
      <c r="K102" s="69"/>
      <c r="L102" s="6"/>
      <c r="M102" s="59"/>
      <c r="N102" s="8"/>
      <c r="O102" s="60"/>
      <c r="P102" s="60"/>
      <c r="Q102" s="25"/>
      <c r="R102" s="26">
        <v>56</v>
      </c>
      <c r="X102" s="16">
        <v>69</v>
      </c>
      <c r="Y102" s="16">
        <v>41</v>
      </c>
      <c r="Z102" s="61">
        <v>0</v>
      </c>
      <c r="AA102" s="22">
        <f t="shared" si="1"/>
        <v>3444</v>
      </c>
      <c r="AB102" s="67"/>
    </row>
    <row r="103" spans="1:28" ht="15.75">
      <c r="A103" s="15">
        <v>99</v>
      </c>
      <c r="B103" s="97" t="s">
        <v>385</v>
      </c>
      <c r="C103" s="41"/>
      <c r="D103" s="23">
        <v>2.5</v>
      </c>
      <c r="E103" s="23">
        <v>4.5</v>
      </c>
      <c r="F103" s="100">
        <v>7</v>
      </c>
      <c r="G103" s="56">
        <v>7</v>
      </c>
      <c r="H103" s="6"/>
      <c r="I103" s="69"/>
      <c r="J103" s="68"/>
      <c r="K103" s="69"/>
      <c r="L103" s="6"/>
      <c r="M103" s="63"/>
      <c r="N103" s="8"/>
      <c r="O103" s="60"/>
      <c r="P103" s="60"/>
      <c r="Q103" s="25"/>
      <c r="R103" s="26">
        <v>25</v>
      </c>
      <c r="X103" s="16">
        <v>55</v>
      </c>
      <c r="Y103" s="16">
        <f>X103*0.6</f>
        <v>33</v>
      </c>
      <c r="Z103" s="61">
        <v>0</v>
      </c>
      <c r="AA103" s="22">
        <f t="shared" si="1"/>
        <v>2772</v>
      </c>
      <c r="AB103" s="67"/>
    </row>
    <row r="104" spans="1:28" ht="23.25">
      <c r="A104" s="2">
        <v>100</v>
      </c>
      <c r="B104" s="110" t="s">
        <v>386</v>
      </c>
      <c r="C104" s="41"/>
      <c r="D104" s="23">
        <v>0.5</v>
      </c>
      <c r="E104" s="23">
        <v>1.1000000000000001</v>
      </c>
      <c r="F104" s="100">
        <v>1.6</v>
      </c>
      <c r="G104" s="56">
        <v>1.6</v>
      </c>
      <c r="H104" s="6"/>
      <c r="I104" s="57"/>
      <c r="J104" s="57"/>
      <c r="K104" s="58"/>
      <c r="L104" s="57"/>
      <c r="M104" s="63"/>
      <c r="N104" s="8"/>
      <c r="O104" s="60"/>
      <c r="P104" s="60"/>
      <c r="Q104" s="25"/>
      <c r="R104" s="26">
        <v>44</v>
      </c>
      <c r="X104" s="16">
        <v>67</v>
      </c>
      <c r="Y104" s="16">
        <v>40</v>
      </c>
      <c r="Z104" s="61">
        <v>232</v>
      </c>
      <c r="AA104" s="22">
        <f t="shared" si="1"/>
        <v>3128</v>
      </c>
      <c r="AB104" s="67"/>
    </row>
    <row r="105" spans="1:28" ht="15.75">
      <c r="A105" s="15">
        <v>101</v>
      </c>
      <c r="B105" s="21" t="s">
        <v>387</v>
      </c>
      <c r="C105" s="41"/>
      <c r="D105" s="23">
        <v>0.5</v>
      </c>
      <c r="E105" s="23">
        <v>1.1000000000000001</v>
      </c>
      <c r="F105" s="100">
        <v>1.6</v>
      </c>
      <c r="G105" s="56">
        <v>1.6</v>
      </c>
      <c r="H105" s="6"/>
      <c r="I105" s="57"/>
      <c r="J105" s="57"/>
      <c r="K105" s="58"/>
      <c r="L105" s="57"/>
      <c r="M105" s="59"/>
      <c r="N105" s="8"/>
      <c r="O105" s="60"/>
      <c r="P105" s="60"/>
      <c r="Q105" s="25"/>
      <c r="R105" s="26">
        <v>41</v>
      </c>
      <c r="X105" s="16">
        <v>62</v>
      </c>
      <c r="Y105" s="16">
        <v>37</v>
      </c>
      <c r="Z105" s="61">
        <v>0</v>
      </c>
      <c r="AA105" s="22">
        <f t="shared" si="1"/>
        <v>3108</v>
      </c>
      <c r="AB105" s="67"/>
    </row>
    <row r="106" spans="1:28" ht="15.75">
      <c r="A106" s="2">
        <v>102</v>
      </c>
      <c r="B106" s="21" t="s">
        <v>388</v>
      </c>
      <c r="C106" s="41"/>
      <c r="D106" s="23">
        <v>0.5</v>
      </c>
      <c r="E106" s="23">
        <v>1.1000000000000001</v>
      </c>
      <c r="F106" s="100">
        <v>1.6</v>
      </c>
      <c r="G106" s="56">
        <v>1.6</v>
      </c>
      <c r="H106" s="6"/>
      <c r="I106" s="69"/>
      <c r="J106" s="68"/>
      <c r="K106" s="69"/>
      <c r="L106" s="6"/>
      <c r="M106" s="59"/>
      <c r="N106" s="8"/>
      <c r="O106" s="60"/>
      <c r="P106" s="60"/>
      <c r="Q106" s="25"/>
      <c r="R106" s="26">
        <v>103</v>
      </c>
      <c r="X106" s="16">
        <v>100</v>
      </c>
      <c r="Y106" s="16">
        <f>X106*0.6</f>
        <v>60</v>
      </c>
      <c r="Z106" s="61">
        <v>0</v>
      </c>
      <c r="AA106" s="22">
        <f t="shared" si="1"/>
        <v>5040</v>
      </c>
      <c r="AB106" s="67"/>
    </row>
    <row r="107" spans="1:28" ht="15.75">
      <c r="A107" s="15">
        <v>103</v>
      </c>
      <c r="B107" s="97" t="s">
        <v>389</v>
      </c>
      <c r="C107" s="41"/>
      <c r="D107" s="23">
        <v>2</v>
      </c>
      <c r="E107" s="23">
        <v>3.4984469509658482</v>
      </c>
      <c r="F107" s="100">
        <v>5.4984469509658478</v>
      </c>
      <c r="G107" s="56">
        <v>5.4984469509658478</v>
      </c>
      <c r="H107" s="6"/>
      <c r="I107" s="69"/>
      <c r="J107" s="68"/>
      <c r="K107" s="69"/>
      <c r="L107" s="6"/>
      <c r="M107" s="63"/>
      <c r="N107" s="8"/>
      <c r="O107" s="60"/>
      <c r="P107" s="60"/>
      <c r="Q107" s="25"/>
      <c r="R107" s="26">
        <v>94</v>
      </c>
      <c r="X107" s="16">
        <v>93</v>
      </c>
      <c r="Y107" s="16">
        <v>56</v>
      </c>
      <c r="Z107" s="61">
        <v>19846</v>
      </c>
      <c r="AA107" s="22">
        <v>0</v>
      </c>
      <c r="AB107" s="67">
        <v>15142</v>
      </c>
    </row>
    <row r="108" spans="1:28" ht="15.75">
      <c r="A108" s="2">
        <v>104</v>
      </c>
      <c r="B108" s="21" t="s">
        <v>390</v>
      </c>
      <c r="C108" s="41"/>
      <c r="D108" s="23">
        <v>0.82476754499572213</v>
      </c>
      <c r="E108" s="23">
        <v>1.5</v>
      </c>
      <c r="F108" s="100">
        <v>2.3247675449957219</v>
      </c>
      <c r="G108" s="56">
        <v>2.3247675449957219</v>
      </c>
      <c r="H108" s="6"/>
      <c r="I108" s="69"/>
      <c r="J108" s="68"/>
      <c r="K108" s="69"/>
      <c r="L108" s="6"/>
      <c r="M108" s="63"/>
      <c r="N108" s="8"/>
      <c r="O108" s="60"/>
      <c r="P108" s="60"/>
      <c r="Q108" s="25"/>
      <c r="R108" s="26">
        <v>50</v>
      </c>
      <c r="X108" s="16">
        <v>62</v>
      </c>
      <c r="Y108" s="16">
        <v>37</v>
      </c>
      <c r="Z108" s="61">
        <v>3912</v>
      </c>
      <c r="AA108" s="22">
        <v>0</v>
      </c>
      <c r="AB108" s="67">
        <v>804</v>
      </c>
    </row>
    <row r="109" spans="1:28" ht="15.75">
      <c r="A109" s="15">
        <v>105</v>
      </c>
      <c r="B109" s="21" t="s">
        <v>391</v>
      </c>
      <c r="C109" s="41"/>
      <c r="D109" s="23">
        <v>0.5</v>
      </c>
      <c r="E109" s="23">
        <v>1.1000000000000001</v>
      </c>
      <c r="F109" s="100">
        <v>1.6</v>
      </c>
      <c r="G109" s="56">
        <v>1.6</v>
      </c>
      <c r="H109" s="6"/>
      <c r="I109" s="69"/>
      <c r="J109" s="68"/>
      <c r="K109" s="69"/>
      <c r="L109" s="6"/>
      <c r="M109" s="59"/>
      <c r="N109" s="8"/>
      <c r="O109" s="71"/>
      <c r="P109" s="60"/>
      <c r="Q109" s="25"/>
      <c r="R109" s="26">
        <v>69</v>
      </c>
      <c r="X109" s="16">
        <v>96</v>
      </c>
      <c r="Y109" s="16">
        <v>58</v>
      </c>
      <c r="Z109" s="61">
        <v>3620</v>
      </c>
      <c r="AA109" s="22">
        <f t="shared" ref="AA109:AA115" si="2">Y109*84-Z109</f>
        <v>1252</v>
      </c>
      <c r="AB109" s="67"/>
    </row>
    <row r="110" spans="1:28" ht="15.75">
      <c r="A110" s="2">
        <v>106</v>
      </c>
      <c r="B110" s="97" t="s">
        <v>392</v>
      </c>
      <c r="C110" s="41"/>
      <c r="D110" s="23">
        <v>0.99594571471181537</v>
      </c>
      <c r="E110" s="23">
        <v>2</v>
      </c>
      <c r="F110" s="100">
        <v>2.9959457147118154</v>
      </c>
      <c r="G110" s="56">
        <v>2.9959457147118154</v>
      </c>
      <c r="H110" s="6"/>
      <c r="I110" s="57"/>
      <c r="J110" s="57"/>
      <c r="K110" s="58"/>
      <c r="L110" s="57"/>
      <c r="M110" s="63"/>
      <c r="N110" s="8"/>
      <c r="O110" s="71"/>
      <c r="P110" s="60"/>
      <c r="Q110" s="25"/>
      <c r="R110" s="26">
        <v>111</v>
      </c>
      <c r="X110" s="72">
        <v>116</v>
      </c>
      <c r="Y110" s="16">
        <v>70</v>
      </c>
      <c r="Z110" s="61">
        <v>3208</v>
      </c>
      <c r="AA110" s="22">
        <f t="shared" si="2"/>
        <v>2672</v>
      </c>
      <c r="AB110" s="67"/>
    </row>
    <row r="111" spans="1:28" ht="15.75">
      <c r="A111" s="15">
        <v>107</v>
      </c>
      <c r="B111" s="21" t="s">
        <v>393</v>
      </c>
      <c r="C111" s="41"/>
      <c r="D111" s="23">
        <v>1.1000000000000001</v>
      </c>
      <c r="E111" s="23">
        <v>2</v>
      </c>
      <c r="F111" s="100">
        <v>3.1</v>
      </c>
      <c r="G111" s="56">
        <v>3.1</v>
      </c>
      <c r="H111" s="6"/>
      <c r="I111" s="57"/>
      <c r="J111" s="57"/>
      <c r="K111" s="58"/>
      <c r="L111" s="57"/>
      <c r="M111" s="59"/>
      <c r="N111" s="8"/>
      <c r="O111" s="71"/>
      <c r="P111" s="60"/>
      <c r="Q111" s="25"/>
      <c r="R111" s="26">
        <v>72</v>
      </c>
      <c r="X111" s="72">
        <v>66</v>
      </c>
      <c r="Y111" s="16">
        <v>40</v>
      </c>
      <c r="Z111" s="61">
        <v>0</v>
      </c>
      <c r="AA111" s="22">
        <f t="shared" si="2"/>
        <v>3360</v>
      </c>
      <c r="AB111" s="67"/>
    </row>
    <row r="112" spans="1:28" ht="15.75">
      <c r="A112" s="2">
        <v>108</v>
      </c>
      <c r="B112" s="21" t="s">
        <v>394</v>
      </c>
      <c r="C112" s="41"/>
      <c r="D112" s="23">
        <v>0.5</v>
      </c>
      <c r="E112" s="23">
        <v>1.1000000000000001</v>
      </c>
      <c r="F112" s="100">
        <v>1.6</v>
      </c>
      <c r="G112" s="56">
        <v>1.6</v>
      </c>
      <c r="H112" s="6"/>
      <c r="I112" s="57"/>
      <c r="J112" s="57"/>
      <c r="K112" s="58"/>
      <c r="L112" s="57"/>
      <c r="M112" s="59"/>
      <c r="N112" s="8"/>
      <c r="O112" s="71"/>
      <c r="P112" s="60"/>
      <c r="Q112" s="25"/>
      <c r="R112" s="26">
        <v>74</v>
      </c>
      <c r="X112" s="72">
        <v>91</v>
      </c>
      <c r="Y112" s="16">
        <v>55</v>
      </c>
      <c r="Z112" s="61">
        <v>0</v>
      </c>
      <c r="AA112" s="22">
        <f t="shared" si="2"/>
        <v>4620</v>
      </c>
      <c r="AB112" s="67"/>
    </row>
    <row r="113" spans="1:28" ht="15.75">
      <c r="A113" s="15">
        <v>109</v>
      </c>
      <c r="B113" s="21" t="s">
        <v>395</v>
      </c>
      <c r="C113" s="41"/>
      <c r="D113" s="23">
        <v>0.70027433065674516</v>
      </c>
      <c r="E113" s="23">
        <v>1.4</v>
      </c>
      <c r="F113" s="100">
        <v>2.1002743306567453</v>
      </c>
      <c r="G113" s="56">
        <v>2.1002743306567453</v>
      </c>
      <c r="H113" s="6"/>
      <c r="I113" s="57"/>
      <c r="J113" s="57"/>
      <c r="K113" s="58"/>
      <c r="L113" s="57"/>
      <c r="M113" s="59"/>
      <c r="N113" s="8"/>
      <c r="O113" s="71"/>
      <c r="P113" s="60"/>
      <c r="Q113" s="25"/>
      <c r="R113" s="26">
        <v>140</v>
      </c>
      <c r="X113" s="72">
        <v>125</v>
      </c>
      <c r="Y113" s="16">
        <f>X113*0.6</f>
        <v>75</v>
      </c>
      <c r="Z113" s="61">
        <v>0</v>
      </c>
      <c r="AA113" s="22">
        <f t="shared" si="2"/>
        <v>6300</v>
      </c>
      <c r="AB113" s="67"/>
    </row>
    <row r="114" spans="1:28" ht="15.75">
      <c r="A114" s="2">
        <v>110</v>
      </c>
      <c r="B114" s="21" t="s">
        <v>396</v>
      </c>
      <c r="C114" s="41"/>
      <c r="D114" s="23">
        <v>0.6</v>
      </c>
      <c r="E114" s="23">
        <v>1.2</v>
      </c>
      <c r="F114" s="100">
        <v>1.7999999999999998</v>
      </c>
      <c r="G114" s="56">
        <v>1.7999999999999998</v>
      </c>
      <c r="H114" s="6"/>
      <c r="I114" s="57"/>
      <c r="J114" s="57"/>
      <c r="K114" s="58"/>
      <c r="L114" s="57"/>
      <c r="M114" s="63"/>
      <c r="N114" s="8"/>
      <c r="O114" s="71"/>
      <c r="P114" s="60"/>
      <c r="Q114" s="25"/>
      <c r="R114" s="26">
        <v>88</v>
      </c>
      <c r="X114" s="72">
        <v>116</v>
      </c>
      <c r="Y114" s="16">
        <v>70</v>
      </c>
      <c r="Z114" s="61">
        <v>0</v>
      </c>
      <c r="AA114" s="22">
        <f t="shared" si="2"/>
        <v>5880</v>
      </c>
      <c r="AB114" s="67"/>
    </row>
    <row r="115" spans="1:28" ht="15.75">
      <c r="A115" s="15">
        <v>111</v>
      </c>
      <c r="B115" s="97" t="s">
        <v>397</v>
      </c>
      <c r="C115" s="41"/>
      <c r="D115" s="23">
        <v>1.5</v>
      </c>
      <c r="E115" s="23">
        <v>2.5</v>
      </c>
      <c r="F115" s="100">
        <v>4</v>
      </c>
      <c r="G115" s="56">
        <v>4</v>
      </c>
      <c r="H115" s="6"/>
      <c r="I115" s="68"/>
      <c r="J115" s="68"/>
      <c r="K115" s="69"/>
      <c r="L115" s="68"/>
      <c r="M115" s="63"/>
      <c r="N115" s="8"/>
      <c r="O115" s="71"/>
      <c r="P115" s="60"/>
      <c r="Q115" s="25"/>
      <c r="R115" s="26">
        <v>107</v>
      </c>
      <c r="X115" s="72">
        <v>142</v>
      </c>
      <c r="Y115" s="16">
        <v>85</v>
      </c>
      <c r="Z115" s="61">
        <v>0</v>
      </c>
      <c r="AA115" s="22">
        <f t="shared" si="2"/>
        <v>7140</v>
      </c>
      <c r="AB115" s="67"/>
    </row>
    <row r="116" spans="1:28" ht="15.75">
      <c r="A116" s="2">
        <v>112</v>
      </c>
      <c r="B116" s="21" t="s">
        <v>398</v>
      </c>
      <c r="C116" s="41"/>
      <c r="D116" s="23">
        <v>0.5</v>
      </c>
      <c r="E116" s="23">
        <v>1.1000000000000001</v>
      </c>
      <c r="F116" s="100">
        <v>1.6</v>
      </c>
      <c r="G116" s="56">
        <v>1.6</v>
      </c>
      <c r="H116" s="6"/>
      <c r="I116" s="68"/>
      <c r="J116" s="68"/>
      <c r="K116" s="69"/>
      <c r="L116" s="68"/>
      <c r="M116" s="59"/>
      <c r="N116" s="8"/>
      <c r="O116" s="71"/>
      <c r="P116" s="60"/>
      <c r="Q116" s="25"/>
      <c r="R116" s="26">
        <v>55</v>
      </c>
      <c r="X116" s="72">
        <v>98</v>
      </c>
      <c r="Y116" s="16">
        <v>59</v>
      </c>
      <c r="Z116" s="61">
        <v>6020</v>
      </c>
      <c r="AA116" s="22">
        <v>0</v>
      </c>
      <c r="AB116" s="67">
        <v>1064</v>
      </c>
    </row>
    <row r="117" spans="1:28" ht="23.25">
      <c r="A117" s="15">
        <v>113</v>
      </c>
      <c r="B117" s="110" t="s">
        <v>399</v>
      </c>
      <c r="C117" s="41"/>
      <c r="D117" s="23">
        <v>1</v>
      </c>
      <c r="E117" s="23">
        <v>2</v>
      </c>
      <c r="F117" s="100">
        <v>3</v>
      </c>
      <c r="G117" s="56">
        <v>3</v>
      </c>
      <c r="H117" s="6"/>
      <c r="I117" s="6"/>
      <c r="J117" s="6"/>
      <c r="K117" s="69"/>
      <c r="L117" s="6"/>
      <c r="M117" s="59"/>
      <c r="N117" s="8"/>
      <c r="O117" s="76"/>
      <c r="P117" s="60"/>
      <c r="Q117" s="25"/>
      <c r="R117" s="26">
        <v>103</v>
      </c>
      <c r="X117" s="72">
        <v>74</v>
      </c>
      <c r="Y117" s="16">
        <v>44</v>
      </c>
      <c r="Z117" s="61">
        <v>0</v>
      </c>
      <c r="AA117" s="22">
        <f t="shared" ref="AA117:AA129" si="3">Y117*84-Z117</f>
        <v>3696</v>
      </c>
      <c r="AB117" s="67"/>
    </row>
    <row r="118" spans="1:28" ht="15.75">
      <c r="A118" s="2">
        <v>114</v>
      </c>
      <c r="B118" s="21" t="s">
        <v>400</v>
      </c>
      <c r="C118" s="41"/>
      <c r="D118" s="23">
        <v>0.49797285735590768</v>
      </c>
      <c r="E118" s="23">
        <v>1.1000000000000001</v>
      </c>
      <c r="F118" s="100">
        <v>1.5979728573559078</v>
      </c>
      <c r="G118" s="56">
        <v>1.5979728573559078</v>
      </c>
      <c r="H118" s="6"/>
      <c r="I118" s="68"/>
      <c r="J118" s="68"/>
      <c r="K118" s="69"/>
      <c r="L118" s="68"/>
      <c r="M118" s="63"/>
      <c r="N118" s="8"/>
      <c r="O118" s="76"/>
      <c r="P118" s="60"/>
      <c r="Q118" s="25"/>
      <c r="R118" s="26">
        <v>144</v>
      </c>
      <c r="X118" s="77">
        <v>156</v>
      </c>
      <c r="Y118" s="16">
        <v>94</v>
      </c>
      <c r="Z118" s="61">
        <v>314</v>
      </c>
      <c r="AA118" s="22">
        <f t="shared" si="3"/>
        <v>7582</v>
      </c>
      <c r="AB118" s="67"/>
    </row>
    <row r="119" spans="1:28" ht="15.75">
      <c r="A119" s="15">
        <v>115</v>
      </c>
      <c r="B119" s="97" t="s">
        <v>401</v>
      </c>
      <c r="C119" s="41"/>
      <c r="D119" s="23">
        <v>0.88701415216521062</v>
      </c>
      <c r="E119" s="23">
        <v>1.7</v>
      </c>
      <c r="F119" s="100">
        <v>2.5870141521652106</v>
      </c>
      <c r="G119" s="56">
        <v>2.5870141521652106</v>
      </c>
      <c r="H119" s="6"/>
      <c r="I119" s="6"/>
      <c r="J119" s="6"/>
      <c r="K119" s="69"/>
      <c r="L119" s="6"/>
      <c r="M119" s="63"/>
      <c r="N119" s="8"/>
      <c r="O119" s="60"/>
      <c r="P119" s="60"/>
      <c r="Q119" s="25"/>
      <c r="R119" s="26">
        <v>70</v>
      </c>
      <c r="X119" s="77">
        <v>95</v>
      </c>
      <c r="Y119" s="16">
        <f>X119*0.6</f>
        <v>57</v>
      </c>
      <c r="Z119" s="61">
        <v>0</v>
      </c>
      <c r="AA119" s="22">
        <f t="shared" si="3"/>
        <v>4788</v>
      </c>
      <c r="AB119" s="67"/>
    </row>
    <row r="120" spans="1:28" ht="15.75">
      <c r="A120" s="2">
        <v>116</v>
      </c>
      <c r="B120" s="21" t="s">
        <v>402</v>
      </c>
      <c r="C120" s="41"/>
      <c r="D120" s="23">
        <v>0.80920589320335001</v>
      </c>
      <c r="E120" s="23">
        <v>1.5</v>
      </c>
      <c r="F120" s="100">
        <v>2.3092058932033499</v>
      </c>
      <c r="G120" s="56">
        <v>2.3092058932033499</v>
      </c>
      <c r="H120" s="6"/>
      <c r="I120" s="68"/>
      <c r="J120" s="68"/>
      <c r="K120" s="69"/>
      <c r="L120" s="68"/>
      <c r="M120" s="59"/>
      <c r="N120" s="8"/>
      <c r="O120" s="76"/>
      <c r="P120" s="60"/>
      <c r="Q120" s="25"/>
      <c r="R120" s="26">
        <v>55</v>
      </c>
      <c r="X120" s="16">
        <v>65</v>
      </c>
      <c r="Y120" s="16">
        <f>X120*0.6</f>
        <v>39</v>
      </c>
      <c r="Z120" s="61">
        <v>315</v>
      </c>
      <c r="AA120" s="22">
        <f t="shared" si="3"/>
        <v>2961</v>
      </c>
      <c r="AB120" s="67"/>
    </row>
    <row r="121" spans="1:28" ht="15.75">
      <c r="A121" s="15">
        <v>117</v>
      </c>
      <c r="B121" s="97" t="s">
        <v>403</v>
      </c>
      <c r="C121" s="41"/>
      <c r="D121" s="23">
        <v>1.7</v>
      </c>
      <c r="E121" s="23">
        <v>3.5</v>
      </c>
      <c r="F121" s="100">
        <v>5.2</v>
      </c>
      <c r="G121" s="56">
        <v>5.2</v>
      </c>
      <c r="H121" s="6"/>
      <c r="I121" s="6"/>
      <c r="J121" s="6"/>
      <c r="K121" s="69"/>
      <c r="L121" s="6"/>
      <c r="M121" s="59"/>
      <c r="N121" s="8"/>
      <c r="O121" s="76"/>
      <c r="P121" s="60"/>
      <c r="Q121" s="25"/>
      <c r="R121" s="26">
        <v>60</v>
      </c>
      <c r="X121" s="77">
        <v>137</v>
      </c>
      <c r="Y121" s="16">
        <v>82</v>
      </c>
      <c r="Z121" s="61">
        <v>0</v>
      </c>
      <c r="AA121" s="22">
        <f t="shared" si="3"/>
        <v>6888</v>
      </c>
      <c r="AB121" s="67"/>
    </row>
    <row r="122" spans="1:28" ht="15.75">
      <c r="A122" s="2">
        <v>118</v>
      </c>
      <c r="B122" s="97" t="s">
        <v>404</v>
      </c>
      <c r="C122" s="41"/>
      <c r="D122" s="23">
        <v>1.2604937951821413</v>
      </c>
      <c r="E122" s="23">
        <v>2.4</v>
      </c>
      <c r="F122" s="100">
        <v>3.6604937951821412</v>
      </c>
      <c r="G122" s="56">
        <v>3.6604937951821412</v>
      </c>
      <c r="H122" s="6"/>
      <c r="I122" s="68"/>
      <c r="J122" s="68"/>
      <c r="K122" s="69"/>
      <c r="L122" s="68"/>
      <c r="M122" s="59"/>
      <c r="N122" s="8"/>
      <c r="O122" s="76"/>
      <c r="P122" s="60"/>
      <c r="Q122" s="25"/>
      <c r="R122" s="26">
        <v>58</v>
      </c>
      <c r="X122" s="77">
        <v>66</v>
      </c>
      <c r="Y122" s="16">
        <v>40</v>
      </c>
      <c r="Z122" s="61">
        <v>0</v>
      </c>
      <c r="AA122" s="22">
        <f t="shared" si="3"/>
        <v>3360</v>
      </c>
      <c r="AB122" s="67"/>
    </row>
    <row r="123" spans="1:28" ht="15.75">
      <c r="A123" s="15">
        <v>119</v>
      </c>
      <c r="B123" s="21" t="s">
        <v>405</v>
      </c>
      <c r="C123" s="41"/>
      <c r="D123" s="23">
        <v>0.76252093782623365</v>
      </c>
      <c r="E123" s="23">
        <v>1.5</v>
      </c>
      <c r="F123" s="100">
        <v>2.2625209378262339</v>
      </c>
      <c r="G123" s="56">
        <v>2.2625209378262339</v>
      </c>
      <c r="H123" s="6"/>
      <c r="I123" s="6"/>
      <c r="J123" s="6"/>
      <c r="K123" s="69"/>
      <c r="L123" s="6"/>
      <c r="M123" s="59"/>
      <c r="N123" s="8"/>
      <c r="O123" s="76"/>
      <c r="P123" s="60"/>
      <c r="Q123" s="25"/>
      <c r="R123" s="26">
        <v>46</v>
      </c>
      <c r="X123" s="77">
        <v>77</v>
      </c>
      <c r="Y123" s="16">
        <v>46</v>
      </c>
      <c r="Z123" s="61">
        <v>0</v>
      </c>
      <c r="AA123" s="22">
        <f t="shared" si="3"/>
        <v>3864</v>
      </c>
      <c r="AB123" s="67"/>
    </row>
    <row r="124" spans="1:28" ht="15.75">
      <c r="A124" s="2">
        <v>120</v>
      </c>
      <c r="B124" s="21" t="s">
        <v>406</v>
      </c>
      <c r="C124" s="41"/>
      <c r="D124" s="23">
        <v>0.6</v>
      </c>
      <c r="E124" s="23">
        <v>1.1000000000000001</v>
      </c>
      <c r="F124" s="100">
        <v>1.7000000000000002</v>
      </c>
      <c r="G124" s="56">
        <v>1.7000000000000002</v>
      </c>
      <c r="H124" s="6"/>
      <c r="I124" s="6"/>
      <c r="J124" s="6"/>
      <c r="K124" s="69"/>
      <c r="L124" s="6"/>
      <c r="M124" s="59"/>
      <c r="N124" s="8"/>
      <c r="O124" s="76"/>
      <c r="P124" s="60"/>
      <c r="Q124" s="25"/>
      <c r="R124" s="26">
        <v>66</v>
      </c>
      <c r="X124" s="77">
        <v>77</v>
      </c>
      <c r="Y124" s="16">
        <v>46</v>
      </c>
      <c r="Z124" s="61">
        <v>0</v>
      </c>
      <c r="AA124" s="22">
        <f t="shared" si="3"/>
        <v>3864</v>
      </c>
      <c r="AB124" s="67"/>
    </row>
    <row r="125" spans="1:28" ht="15.75">
      <c r="A125" s="15">
        <v>121</v>
      </c>
      <c r="B125" s="97" t="s">
        <v>407</v>
      </c>
      <c r="C125" s="41"/>
      <c r="D125" s="23">
        <v>0.99594571471181537</v>
      </c>
      <c r="E125" s="23">
        <v>2</v>
      </c>
      <c r="F125" s="100">
        <v>2.9959457147118154</v>
      </c>
      <c r="G125" s="56">
        <v>2.9959457147118154</v>
      </c>
      <c r="H125" s="6"/>
      <c r="I125" s="6"/>
      <c r="J125" s="6"/>
      <c r="K125" s="69"/>
      <c r="L125" s="6"/>
      <c r="M125" s="63"/>
      <c r="N125" s="8"/>
      <c r="O125" s="76"/>
      <c r="P125" s="60"/>
      <c r="Q125" s="25"/>
      <c r="R125" s="26">
        <v>34</v>
      </c>
      <c r="X125" s="77">
        <v>60</v>
      </c>
      <c r="Y125" s="16">
        <f>X125*0.6</f>
        <v>36</v>
      </c>
      <c r="Z125" s="61">
        <v>0</v>
      </c>
      <c r="AA125" s="22">
        <f t="shared" si="3"/>
        <v>3024</v>
      </c>
      <c r="AB125" s="67"/>
    </row>
    <row r="126" spans="1:28" ht="15.75">
      <c r="A126" s="2">
        <v>122</v>
      </c>
      <c r="B126" s="21" t="s">
        <v>408</v>
      </c>
      <c r="C126" s="41"/>
      <c r="D126" s="23">
        <v>3</v>
      </c>
      <c r="E126" s="23">
        <v>5.25</v>
      </c>
      <c r="F126" s="100">
        <v>8.25</v>
      </c>
      <c r="G126" s="46">
        <v>8.25</v>
      </c>
      <c r="H126" s="6"/>
      <c r="I126" s="6"/>
      <c r="J126" s="6"/>
      <c r="K126" s="69"/>
      <c r="L126" s="6"/>
      <c r="M126" s="63"/>
      <c r="N126" s="8"/>
      <c r="O126" s="76"/>
      <c r="P126" s="60"/>
      <c r="Q126" s="25"/>
      <c r="R126" s="26">
        <v>43</v>
      </c>
      <c r="X126" s="77">
        <v>78</v>
      </c>
      <c r="Y126" s="16">
        <v>47</v>
      </c>
      <c r="Z126" s="61">
        <v>0</v>
      </c>
      <c r="AA126" s="22">
        <f t="shared" si="3"/>
        <v>3948</v>
      </c>
      <c r="AB126" s="67"/>
    </row>
    <row r="127" spans="1:28" ht="15.75">
      <c r="A127" s="15">
        <v>123</v>
      </c>
      <c r="B127" s="97" t="s">
        <v>409</v>
      </c>
      <c r="C127" s="41"/>
      <c r="D127" s="23">
        <v>1.1360005808431644</v>
      </c>
      <c r="E127" s="23">
        <v>2</v>
      </c>
      <c r="F127" s="100">
        <v>3.1360005808431644</v>
      </c>
      <c r="G127" s="56">
        <v>3.1360005808431644</v>
      </c>
      <c r="H127" s="6"/>
      <c r="I127" s="6"/>
      <c r="J127" s="6"/>
      <c r="K127" s="69"/>
      <c r="L127" s="6"/>
      <c r="M127" s="63"/>
      <c r="N127" s="8"/>
      <c r="O127" s="76"/>
      <c r="P127" s="60"/>
      <c r="Q127" s="25"/>
      <c r="R127" s="26">
        <v>60</v>
      </c>
      <c r="X127" s="77">
        <v>38</v>
      </c>
      <c r="Y127" s="16">
        <v>23</v>
      </c>
      <c r="Z127" s="61">
        <v>0</v>
      </c>
      <c r="AA127" s="22">
        <f t="shared" si="3"/>
        <v>1932</v>
      </c>
      <c r="AB127" s="67"/>
    </row>
    <row r="128" spans="1:28" ht="15.75">
      <c r="A128" s="2">
        <v>124</v>
      </c>
      <c r="B128" s="21" t="s">
        <v>410</v>
      </c>
      <c r="C128" s="41"/>
      <c r="D128" s="23">
        <v>1</v>
      </c>
      <c r="E128" s="23">
        <v>2</v>
      </c>
      <c r="F128" s="100">
        <v>3</v>
      </c>
      <c r="G128" s="56">
        <v>3</v>
      </c>
      <c r="H128" s="6"/>
      <c r="I128" s="6"/>
      <c r="J128" s="6"/>
      <c r="K128" s="69"/>
      <c r="L128" s="6"/>
      <c r="M128" s="63"/>
      <c r="N128" s="8"/>
      <c r="O128" s="76"/>
      <c r="P128" s="60"/>
      <c r="Q128" s="25"/>
      <c r="R128" s="26">
        <v>14</v>
      </c>
      <c r="X128" s="77">
        <v>16</v>
      </c>
      <c r="Y128" s="16">
        <v>10</v>
      </c>
      <c r="Z128" s="61">
        <v>192</v>
      </c>
      <c r="AA128" s="22">
        <f t="shared" si="3"/>
        <v>648</v>
      </c>
      <c r="AB128" s="67"/>
    </row>
    <row r="129" spans="1:28" ht="15.75">
      <c r="A129" s="15">
        <v>125</v>
      </c>
      <c r="B129" s="21" t="s">
        <v>411</v>
      </c>
      <c r="C129" s="41"/>
      <c r="D129" s="23">
        <v>0.85589084858046638</v>
      </c>
      <c r="E129" s="23">
        <v>1.6</v>
      </c>
      <c r="F129" s="100">
        <v>2.4558908485804665</v>
      </c>
      <c r="G129" s="56">
        <v>2.4558908485804665</v>
      </c>
      <c r="H129" s="6"/>
      <c r="I129" s="58"/>
      <c r="J129" s="57"/>
      <c r="K129" s="58"/>
      <c r="L129" s="57"/>
      <c r="M129" s="59"/>
      <c r="N129" s="8"/>
      <c r="O129" s="76"/>
      <c r="P129" s="60"/>
      <c r="Q129" s="25"/>
      <c r="R129" s="26">
        <v>97</v>
      </c>
      <c r="X129" s="77">
        <v>114</v>
      </c>
      <c r="Y129" s="16">
        <v>68</v>
      </c>
      <c r="Z129" s="61">
        <v>4142</v>
      </c>
      <c r="AA129" s="22">
        <f t="shared" si="3"/>
        <v>1570</v>
      </c>
      <c r="AB129" s="67"/>
    </row>
    <row r="130" spans="1:28" ht="15.75">
      <c r="A130" s="2">
        <v>126</v>
      </c>
      <c r="B130" s="21" t="s">
        <v>412</v>
      </c>
      <c r="C130" s="41"/>
      <c r="D130" s="23">
        <v>0.96482241112707112</v>
      </c>
      <c r="E130" s="23">
        <v>2</v>
      </c>
      <c r="F130" s="100">
        <v>2.9648224111270709</v>
      </c>
      <c r="G130" s="56">
        <v>2.9648224111270709</v>
      </c>
      <c r="H130" s="6"/>
      <c r="I130" s="58"/>
      <c r="J130" s="57"/>
      <c r="K130" s="58"/>
      <c r="L130" s="70"/>
      <c r="M130" s="63"/>
      <c r="N130" s="8"/>
      <c r="O130" s="76"/>
      <c r="P130" s="60"/>
      <c r="Q130" s="25"/>
      <c r="R130" s="26">
        <v>53</v>
      </c>
      <c r="X130" s="77">
        <v>111</v>
      </c>
      <c r="Y130" s="16">
        <v>67</v>
      </c>
      <c r="Z130" s="61">
        <v>7890</v>
      </c>
      <c r="AA130" s="22">
        <v>0</v>
      </c>
      <c r="AB130" s="67">
        <v>2262</v>
      </c>
    </row>
    <row r="131" spans="1:28" ht="15.75">
      <c r="A131" s="15">
        <v>127</v>
      </c>
      <c r="B131" s="97" t="s">
        <v>413</v>
      </c>
      <c r="C131" s="41"/>
      <c r="D131" s="23">
        <v>1.3</v>
      </c>
      <c r="E131" s="23">
        <v>2.5</v>
      </c>
      <c r="F131" s="100">
        <v>3.8</v>
      </c>
      <c r="G131" s="56">
        <v>3.8</v>
      </c>
      <c r="H131" s="6"/>
      <c r="I131" s="58"/>
      <c r="J131" s="57"/>
      <c r="K131" s="58"/>
      <c r="L131" s="57"/>
      <c r="M131" s="59"/>
      <c r="N131" s="8"/>
      <c r="O131" s="76"/>
      <c r="P131" s="60"/>
      <c r="Q131" s="25"/>
      <c r="R131" s="26">
        <v>120</v>
      </c>
      <c r="X131" s="77">
        <v>153</v>
      </c>
      <c r="Y131" s="16">
        <v>92</v>
      </c>
      <c r="Z131" s="61">
        <v>0</v>
      </c>
      <c r="AA131" s="22">
        <f>Y131*84-Z131</f>
        <v>7728</v>
      </c>
      <c r="AB131" s="67"/>
    </row>
    <row r="132" spans="1:28" ht="23.25">
      <c r="A132" s="2">
        <v>128</v>
      </c>
      <c r="B132" s="110" t="s">
        <v>414</v>
      </c>
      <c r="C132" s="41"/>
      <c r="D132" s="23">
        <v>1.5</v>
      </c>
      <c r="E132" s="23">
        <v>3.5</v>
      </c>
      <c r="F132" s="100">
        <v>5</v>
      </c>
      <c r="G132" s="56">
        <v>5</v>
      </c>
      <c r="H132" s="6"/>
      <c r="I132" s="58"/>
      <c r="J132" s="57"/>
      <c r="K132" s="58"/>
      <c r="L132" s="57"/>
      <c r="M132" s="63"/>
      <c r="N132" s="8"/>
      <c r="O132" s="76"/>
      <c r="P132" s="60"/>
      <c r="Q132" s="25"/>
      <c r="R132" s="26">
        <v>56</v>
      </c>
      <c r="X132" s="77">
        <v>61</v>
      </c>
      <c r="Y132" s="16">
        <v>37</v>
      </c>
      <c r="Z132" s="61">
        <v>3754</v>
      </c>
      <c r="AA132" s="22">
        <v>0</v>
      </c>
      <c r="AB132" s="67">
        <v>646</v>
      </c>
    </row>
    <row r="133" spans="1:28" ht="15.75">
      <c r="A133" s="15">
        <v>129</v>
      </c>
      <c r="B133" s="21" t="s">
        <v>415</v>
      </c>
      <c r="C133" s="41"/>
      <c r="D133" s="23">
        <v>1.3227404023516298</v>
      </c>
      <c r="E133" s="23">
        <v>2.5</v>
      </c>
      <c r="F133" s="100">
        <v>3.8227404023516298</v>
      </c>
      <c r="G133" s="56">
        <v>3.8227404023516298</v>
      </c>
      <c r="H133" s="6"/>
      <c r="I133" s="58"/>
      <c r="J133" s="57"/>
      <c r="K133" s="58"/>
      <c r="L133" s="57"/>
      <c r="M133" s="63"/>
      <c r="N133" s="8"/>
      <c r="O133" s="76"/>
      <c r="P133" s="60"/>
      <c r="Q133" s="25"/>
      <c r="R133" s="26">
        <v>96</v>
      </c>
      <c r="X133" s="77">
        <v>98</v>
      </c>
      <c r="Y133" s="16">
        <v>59</v>
      </c>
      <c r="Z133" s="61">
        <v>7270</v>
      </c>
      <c r="AA133" s="22">
        <v>0</v>
      </c>
      <c r="AB133" s="67">
        <v>2314</v>
      </c>
    </row>
    <row r="134" spans="1:28" ht="15.75">
      <c r="A134" s="2">
        <v>130</v>
      </c>
      <c r="B134" s="21" t="s">
        <v>416</v>
      </c>
      <c r="C134" s="41"/>
      <c r="D134" s="23">
        <v>0.55000000000000004</v>
      </c>
      <c r="E134" s="23">
        <v>1.1000000000000001</v>
      </c>
      <c r="F134" s="100">
        <v>1.6500000000000001</v>
      </c>
      <c r="G134" s="56">
        <v>1.6500000000000001</v>
      </c>
      <c r="H134" s="6"/>
      <c r="I134" s="58"/>
      <c r="J134" s="57"/>
      <c r="K134" s="58"/>
      <c r="L134" s="74"/>
      <c r="M134" s="59"/>
      <c r="N134" s="8"/>
      <c r="O134" s="76"/>
      <c r="P134" s="60"/>
      <c r="Q134" s="25"/>
      <c r="R134" s="26">
        <v>220</v>
      </c>
      <c r="X134" s="77">
        <v>249</v>
      </c>
      <c r="Y134" s="16">
        <v>149</v>
      </c>
      <c r="Z134" s="61">
        <v>28126</v>
      </c>
      <c r="AA134" s="22">
        <v>0</v>
      </c>
      <c r="AB134" s="67">
        <v>15610</v>
      </c>
    </row>
    <row r="135" spans="1:28" ht="15.75">
      <c r="A135" s="15">
        <v>131</v>
      </c>
      <c r="B135" s="97" t="s">
        <v>417</v>
      </c>
      <c r="C135" s="41"/>
      <c r="D135" s="23">
        <v>1.2</v>
      </c>
      <c r="E135" s="23">
        <v>2.2000000000000002</v>
      </c>
      <c r="F135" s="100">
        <v>3.4000000000000004</v>
      </c>
      <c r="G135" s="56">
        <v>3.4000000000000004</v>
      </c>
      <c r="H135" s="6"/>
      <c r="I135" s="58"/>
      <c r="J135" s="57"/>
      <c r="K135" s="58"/>
      <c r="L135" s="57"/>
      <c r="M135" s="63"/>
      <c r="N135" s="8"/>
      <c r="O135" s="76"/>
      <c r="P135" s="60"/>
      <c r="Q135" s="25"/>
      <c r="R135" s="26">
        <v>66</v>
      </c>
      <c r="X135" s="77">
        <v>96</v>
      </c>
      <c r="Y135" s="16">
        <v>58</v>
      </c>
      <c r="Z135" s="61">
        <v>7296</v>
      </c>
      <c r="AA135" s="22">
        <v>0</v>
      </c>
      <c r="AB135" s="67">
        <v>2424</v>
      </c>
    </row>
    <row r="136" spans="1:28" ht="15.75">
      <c r="A136" s="2">
        <v>132</v>
      </c>
      <c r="B136" s="21" t="s">
        <v>418</v>
      </c>
      <c r="C136" s="41"/>
      <c r="D136" s="23">
        <v>0.77808258961860577</v>
      </c>
      <c r="E136" s="23">
        <v>1.5</v>
      </c>
      <c r="F136" s="100">
        <v>2.2780825896186059</v>
      </c>
      <c r="G136" s="56">
        <v>2.2780825896186059</v>
      </c>
      <c r="H136" s="6"/>
      <c r="I136" s="58"/>
      <c r="J136" s="57"/>
      <c r="K136" s="58"/>
      <c r="L136" s="57"/>
      <c r="M136" s="59"/>
      <c r="N136" s="8"/>
      <c r="O136" s="76"/>
      <c r="P136" s="60"/>
      <c r="Q136" s="25"/>
      <c r="R136" s="26">
        <v>118</v>
      </c>
      <c r="X136" s="77">
        <v>200</v>
      </c>
      <c r="Y136" s="16">
        <f>X136*0.6</f>
        <v>120</v>
      </c>
      <c r="Z136" s="61">
        <v>1220</v>
      </c>
      <c r="AA136" s="22">
        <f>Y136*84-Z136</f>
        <v>8860</v>
      </c>
      <c r="AB136" s="67"/>
    </row>
    <row r="137" spans="1:28" ht="15.75">
      <c r="A137" s="15">
        <v>133</v>
      </c>
      <c r="B137" s="21" t="s">
        <v>419</v>
      </c>
      <c r="C137" s="41"/>
      <c r="D137" s="23">
        <v>0.5</v>
      </c>
      <c r="E137" s="23">
        <v>1.1000000000000001</v>
      </c>
      <c r="F137" s="100">
        <v>1.6</v>
      </c>
      <c r="G137" s="56">
        <v>1.6</v>
      </c>
      <c r="H137" s="6"/>
      <c r="I137" s="58"/>
      <c r="J137" s="57"/>
      <c r="K137" s="58"/>
      <c r="L137" s="57"/>
      <c r="M137" s="59"/>
      <c r="N137" s="8"/>
      <c r="O137" s="76"/>
      <c r="P137" s="60"/>
      <c r="Q137" s="25"/>
      <c r="R137" s="26">
        <v>188</v>
      </c>
      <c r="X137" s="77">
        <v>72</v>
      </c>
      <c r="Y137" s="16">
        <v>43</v>
      </c>
      <c r="Z137" s="61">
        <v>0</v>
      </c>
      <c r="AA137" s="22">
        <f>Y137*84-Z137</f>
        <v>3612</v>
      </c>
      <c r="AB137" s="67"/>
    </row>
    <row r="138" spans="1:28" ht="15.75">
      <c r="A138" s="2">
        <v>134</v>
      </c>
      <c r="B138" s="97" t="s">
        <v>420</v>
      </c>
      <c r="C138" s="41"/>
      <c r="D138" s="23">
        <v>0.84032919678809426</v>
      </c>
      <c r="E138" s="23">
        <v>1.6</v>
      </c>
      <c r="F138" s="100">
        <v>2.4403291967880945</v>
      </c>
      <c r="G138" s="56">
        <v>2.4403291967880945</v>
      </c>
      <c r="H138" s="6"/>
      <c r="I138" s="58"/>
      <c r="J138" s="57"/>
      <c r="K138" s="58"/>
      <c r="L138" s="57"/>
      <c r="M138" s="59"/>
      <c r="N138" s="8"/>
      <c r="O138" s="76"/>
      <c r="P138" s="60"/>
      <c r="Q138" s="25"/>
      <c r="R138" s="26">
        <v>34</v>
      </c>
      <c r="S138" s="5">
        <f>27-18</f>
        <v>9</v>
      </c>
      <c r="T138">
        <f>61-78</f>
        <v>-17</v>
      </c>
      <c r="X138" s="77">
        <v>58</v>
      </c>
      <c r="Y138" s="16">
        <v>35</v>
      </c>
      <c r="Z138" s="61">
        <v>0</v>
      </c>
      <c r="AA138" s="22">
        <f>Y138*84-Z138</f>
        <v>2940</v>
      </c>
      <c r="AB138" s="67"/>
    </row>
    <row r="139" spans="1:28" ht="15.75">
      <c r="A139" s="15">
        <v>135</v>
      </c>
      <c r="B139" s="21" t="s">
        <v>421</v>
      </c>
      <c r="C139" s="41"/>
      <c r="D139" s="23">
        <v>0.82476754499572213</v>
      </c>
      <c r="E139" s="23">
        <v>1.5984283482861203</v>
      </c>
      <c r="F139" s="100">
        <v>2.4231958932818425</v>
      </c>
      <c r="G139" s="56">
        <v>2.4231958932818425</v>
      </c>
      <c r="H139" s="6"/>
      <c r="I139" s="58"/>
      <c r="J139" s="57"/>
      <c r="K139" s="58"/>
      <c r="L139" s="57"/>
      <c r="M139" s="59"/>
      <c r="N139" s="8"/>
      <c r="O139" s="76"/>
      <c r="P139" s="60"/>
      <c r="Q139" s="25"/>
      <c r="R139" s="26">
        <v>85</v>
      </c>
      <c r="X139" s="77">
        <v>108</v>
      </c>
      <c r="Y139" s="16">
        <v>65</v>
      </c>
      <c r="Z139" s="61">
        <v>0</v>
      </c>
      <c r="AA139" s="22">
        <f>Y139*84-Z139</f>
        <v>5460</v>
      </c>
      <c r="AB139" s="67"/>
    </row>
    <row r="140" spans="1:28" ht="15.75">
      <c r="A140" s="2">
        <v>136</v>
      </c>
      <c r="B140" s="97" t="s">
        <v>422</v>
      </c>
      <c r="C140" s="41"/>
      <c r="D140" s="23">
        <v>1</v>
      </c>
      <c r="E140" s="23">
        <v>2.2000000000000002</v>
      </c>
      <c r="F140" s="100">
        <v>3.2</v>
      </c>
      <c r="G140" s="56">
        <v>3.2</v>
      </c>
      <c r="H140" s="6"/>
      <c r="I140" s="58"/>
      <c r="J140" s="57"/>
      <c r="K140" s="58"/>
      <c r="L140" s="57"/>
      <c r="M140" s="63"/>
      <c r="N140" s="8"/>
      <c r="O140" s="76"/>
      <c r="P140" s="60"/>
      <c r="Q140" s="25"/>
      <c r="R140" s="26">
        <v>40</v>
      </c>
      <c r="X140" s="77">
        <v>37</v>
      </c>
      <c r="Y140" s="16">
        <v>22</v>
      </c>
      <c r="Z140" s="61">
        <v>3924</v>
      </c>
      <c r="AA140" s="22">
        <v>0</v>
      </c>
      <c r="AB140" s="67">
        <v>2076</v>
      </c>
    </row>
    <row r="141" spans="1:28" ht="15.75">
      <c r="A141" s="15">
        <v>137</v>
      </c>
      <c r="B141" s="21" t="s">
        <v>423</v>
      </c>
      <c r="C141" s="41"/>
      <c r="D141" s="23">
        <v>1.5</v>
      </c>
      <c r="E141" s="23">
        <v>3</v>
      </c>
      <c r="F141" s="100">
        <v>4.5</v>
      </c>
      <c r="G141" s="56">
        <v>4.5</v>
      </c>
      <c r="H141" s="6"/>
      <c r="I141" s="58"/>
      <c r="J141" s="57"/>
      <c r="K141" s="58"/>
      <c r="L141" s="57"/>
      <c r="M141" s="59"/>
      <c r="N141" s="8"/>
      <c r="O141" s="76"/>
      <c r="P141" s="60"/>
      <c r="Q141" s="25"/>
      <c r="R141" s="26">
        <v>30</v>
      </c>
      <c r="X141" s="77">
        <v>23</v>
      </c>
      <c r="Y141" s="16">
        <v>14</v>
      </c>
      <c r="Z141" s="61">
        <v>0</v>
      </c>
      <c r="AA141" s="22">
        <f>Y141*84-Z141</f>
        <v>1176</v>
      </c>
      <c r="AB141" s="67"/>
    </row>
    <row r="142" spans="1:28" ht="15.75">
      <c r="A142" s="2">
        <v>138</v>
      </c>
      <c r="B142" s="97" t="s">
        <v>788</v>
      </c>
      <c r="C142" s="41"/>
      <c r="D142" s="23">
        <v>0.84032919678809426</v>
      </c>
      <c r="E142" s="23">
        <v>1.5</v>
      </c>
      <c r="F142" s="100">
        <v>2.3403291967880944</v>
      </c>
      <c r="G142" s="56">
        <v>2.3403291967880944</v>
      </c>
      <c r="H142" s="6"/>
      <c r="I142" s="58"/>
      <c r="J142" s="57"/>
      <c r="K142" s="58"/>
      <c r="L142" s="57"/>
      <c r="M142" s="63"/>
      <c r="N142" s="8"/>
      <c r="O142" s="76"/>
      <c r="P142" s="60"/>
      <c r="Q142" s="25"/>
      <c r="R142" s="26">
        <v>14</v>
      </c>
      <c r="X142" s="77">
        <v>22</v>
      </c>
      <c r="Y142" s="16">
        <v>13</v>
      </c>
      <c r="Z142" s="61">
        <v>0</v>
      </c>
      <c r="AA142" s="22">
        <f>Y142*84-Z142</f>
        <v>1092</v>
      </c>
      <c r="AB142" s="67"/>
    </row>
    <row r="143" spans="1:28" ht="15.75">
      <c r="A143" s="15">
        <v>139</v>
      </c>
      <c r="B143" s="21" t="s">
        <v>424</v>
      </c>
      <c r="C143" s="41"/>
      <c r="D143" s="23">
        <v>0.66915102707200091</v>
      </c>
      <c r="E143" s="23">
        <v>1.65</v>
      </c>
      <c r="F143" s="100">
        <v>2.3191510270720008</v>
      </c>
      <c r="G143" s="56">
        <v>2.3191510270720008</v>
      </c>
      <c r="H143" s="6"/>
      <c r="I143" s="58"/>
      <c r="J143" s="57"/>
      <c r="K143" s="58"/>
      <c r="L143" s="70"/>
      <c r="M143" s="63"/>
      <c r="N143" s="8"/>
      <c r="O143" s="76"/>
      <c r="P143" s="78"/>
      <c r="Q143" s="79">
        <f>51.32-51.16</f>
        <v>0.16000000000000369</v>
      </c>
      <c r="R143" s="79">
        <v>37</v>
      </c>
      <c r="X143" s="77">
        <v>95</v>
      </c>
      <c r="Y143" s="16">
        <f>X143*0.6</f>
        <v>57</v>
      </c>
      <c r="Z143" s="61">
        <v>4644</v>
      </c>
      <c r="AA143" s="22">
        <f>Y143*84-Z143</f>
        <v>144</v>
      </c>
      <c r="AB143" s="67"/>
    </row>
    <row r="144" spans="1:28" ht="15.75">
      <c r="A144" s="2">
        <v>140</v>
      </c>
      <c r="B144" s="21" t="s">
        <v>425</v>
      </c>
      <c r="C144" s="41"/>
      <c r="D144" s="23">
        <v>0.5</v>
      </c>
      <c r="E144" s="23">
        <v>1.1000000000000001</v>
      </c>
      <c r="F144" s="100">
        <v>1.6</v>
      </c>
      <c r="G144" s="56">
        <v>1.6</v>
      </c>
      <c r="H144" s="44"/>
      <c r="I144" s="44"/>
      <c r="J144" s="44"/>
      <c r="K144" s="44"/>
      <c r="L144" s="44"/>
      <c r="M144" s="45"/>
      <c r="N144" s="46"/>
      <c r="O144" s="90"/>
      <c r="Q144" s="5">
        <f>101.23-100.92</f>
        <v>0.31000000000000227</v>
      </c>
      <c r="X144" s="80">
        <f>SUM(X5:X143)</f>
        <v>12019</v>
      </c>
      <c r="Y144" s="80">
        <f>SUM(Y5:Y143)</f>
        <v>7213</v>
      </c>
      <c r="Z144" s="29">
        <f>SUM(Z5:Z143)</f>
        <v>556213</v>
      </c>
      <c r="AA144" s="81">
        <f>SUM(AA5:AA143)</f>
        <v>325573</v>
      </c>
      <c r="AB144" s="82">
        <f>SUM(AB8:AB143)</f>
        <v>275894</v>
      </c>
    </row>
    <row r="145" spans="1:19" ht="15.75">
      <c r="A145" s="15">
        <v>141</v>
      </c>
      <c r="B145" s="21" t="s">
        <v>426</v>
      </c>
      <c r="C145" s="41"/>
      <c r="D145" s="23">
        <v>2</v>
      </c>
      <c r="E145" s="23">
        <v>4</v>
      </c>
      <c r="F145" s="100">
        <v>6</v>
      </c>
      <c r="G145" s="221">
        <v>6</v>
      </c>
    </row>
    <row r="146" spans="1:19" ht="15.75">
      <c r="A146" s="2">
        <v>142</v>
      </c>
      <c r="B146" s="21" t="s">
        <v>427</v>
      </c>
      <c r="C146" s="41"/>
      <c r="D146" s="23">
        <v>0.99</v>
      </c>
      <c r="E146" s="23">
        <v>2</v>
      </c>
      <c r="F146" s="100">
        <v>2.99</v>
      </c>
      <c r="G146" s="221">
        <v>2.99</v>
      </c>
      <c r="Q146" s="5">
        <v>708663</v>
      </c>
    </row>
    <row r="147" spans="1:19" ht="15">
      <c r="A147" s="2"/>
      <c r="B147" s="99"/>
      <c r="C147" s="11"/>
      <c r="D147" s="24">
        <v>151.02178475836132</v>
      </c>
      <c r="E147" s="24">
        <v>292.68905424604191</v>
      </c>
      <c r="F147" s="24">
        <v>443.71083900440374</v>
      </c>
      <c r="G147" s="84"/>
      <c r="Q147" s="5">
        <v>708651</v>
      </c>
    </row>
    <row r="148" spans="1:19" ht="15">
      <c r="A148" s="83"/>
      <c r="B148" s="43"/>
      <c r="C148" s="12"/>
      <c r="D148" s="13"/>
      <c r="E148" s="13"/>
      <c r="F148" s="13"/>
      <c r="G148" s="84"/>
    </row>
    <row r="149" spans="1:19" ht="15">
      <c r="A149" s="83"/>
      <c r="B149" s="43"/>
      <c r="C149" s="12"/>
      <c r="D149" s="13"/>
      <c r="E149" s="13"/>
      <c r="F149" s="13"/>
      <c r="G149" s="84"/>
      <c r="Q149" s="26">
        <v>151.02583064497139</v>
      </c>
      <c r="R149" s="26">
        <v>292.6933418889962</v>
      </c>
      <c r="S149" s="26">
        <v>443.71917253396759</v>
      </c>
    </row>
    <row r="150" spans="1:19" ht="15">
      <c r="A150" s="83"/>
      <c r="B150" s="43"/>
      <c r="C150" s="12"/>
      <c r="D150" s="13"/>
      <c r="E150" s="13"/>
      <c r="F150" s="13"/>
      <c r="G150" s="84"/>
    </row>
    <row r="151" spans="1:19" ht="18.75">
      <c r="B151" s="17" t="s">
        <v>900</v>
      </c>
      <c r="C151" s="238"/>
      <c r="D151" s="33"/>
      <c r="E151" s="33"/>
      <c r="F151" s="33"/>
      <c r="O151"/>
      <c r="P151"/>
      <c r="Q151"/>
      <c r="R151"/>
      <c r="S151"/>
    </row>
    <row r="152" spans="1:19" ht="18.75">
      <c r="C152" s="266"/>
      <c r="D152" s="266"/>
      <c r="E152" s="266"/>
      <c r="F152" s="266"/>
      <c r="O152"/>
      <c r="P152"/>
      <c r="Q152"/>
      <c r="R152"/>
      <c r="S152"/>
    </row>
    <row r="153" spans="1:19" ht="20.25">
      <c r="A153" s="5"/>
      <c r="B153" s="47"/>
      <c r="C153" s="268"/>
      <c r="D153" s="268"/>
      <c r="E153" s="268"/>
      <c r="F153" s="268"/>
      <c r="G153" s="85"/>
      <c r="O153"/>
      <c r="P153"/>
      <c r="Q153">
        <f>Q146-Q147</f>
        <v>12</v>
      </c>
      <c r="R153"/>
      <c r="S153"/>
    </row>
    <row r="154" spans="1:19" ht="20.25">
      <c r="A154" s="5"/>
      <c r="B154" s="47"/>
      <c r="C154" s="268"/>
      <c r="D154" s="268"/>
      <c r="E154" s="268"/>
      <c r="F154" s="268"/>
      <c r="O154"/>
      <c r="P154"/>
      <c r="Q154"/>
      <c r="R154"/>
      <c r="S154"/>
    </row>
    <row r="155" spans="1:19" ht="21">
      <c r="B155" s="48"/>
      <c r="C155" s="244"/>
      <c r="D155" s="244"/>
      <c r="E155" s="244"/>
      <c r="F155" s="244"/>
      <c r="G155" s="244"/>
    </row>
    <row r="156" spans="1:19" ht="21">
      <c r="B156" s="48"/>
      <c r="C156" s="244"/>
      <c r="D156" s="244"/>
      <c r="E156" s="244"/>
      <c r="F156" s="244"/>
      <c r="G156" s="244"/>
    </row>
    <row r="157" spans="1:19" ht="13.5">
      <c r="B157" s="47"/>
    </row>
    <row r="158" spans="1:19" ht="12.75" customHeight="1">
      <c r="B158" s="47"/>
      <c r="C158" s="244"/>
      <c r="D158" s="244"/>
      <c r="E158" s="244"/>
      <c r="F158" s="244"/>
    </row>
    <row r="159" spans="1:19" ht="20.25" customHeight="1">
      <c r="B159" s="47"/>
      <c r="C159" s="244"/>
      <c r="D159" s="244"/>
      <c r="E159" s="244"/>
      <c r="F159" s="244"/>
    </row>
    <row r="160" spans="1:19" ht="13.5">
      <c r="B160" s="47"/>
      <c r="C160" s="14"/>
      <c r="D160" s="14"/>
      <c r="E160" s="14"/>
      <c r="F160" s="14"/>
    </row>
    <row r="161" spans="2:6" ht="20.25">
      <c r="B161" s="47"/>
      <c r="C161" s="10"/>
      <c r="D161" s="10"/>
      <c r="E161" s="10"/>
      <c r="F161" s="10"/>
    </row>
    <row r="162" spans="2:6" ht="13.5">
      <c r="B162" s="47"/>
    </row>
    <row r="163" spans="2:6" ht="13.5">
      <c r="B163" s="47"/>
    </row>
    <row r="164" spans="2:6" ht="13.5">
      <c r="B164" s="47"/>
    </row>
    <row r="165" spans="2:6" ht="13.5">
      <c r="B165" s="47"/>
    </row>
    <row r="166" spans="2:6" ht="13.5">
      <c r="B166" s="47"/>
    </row>
    <row r="167" spans="2:6" ht="13.5">
      <c r="B167" s="47"/>
    </row>
    <row r="168" spans="2:6" ht="13.5">
      <c r="B168" s="47"/>
    </row>
    <row r="169" spans="2:6" ht="13.5">
      <c r="B169" s="47"/>
    </row>
    <row r="170" spans="2:6" ht="13.5">
      <c r="B170" s="47"/>
    </row>
    <row r="171" spans="2:6" ht="13.5">
      <c r="B171" s="47"/>
    </row>
    <row r="172" spans="2:6" ht="13.5">
      <c r="B172" s="47"/>
    </row>
    <row r="173" spans="2:6" ht="13.5">
      <c r="B173" s="47"/>
    </row>
    <row r="174" spans="2:6" ht="13.5">
      <c r="B174" s="47"/>
    </row>
    <row r="175" spans="2:6" ht="13.5">
      <c r="B175" s="47"/>
    </row>
    <row r="176" spans="2:6" ht="13.5">
      <c r="B176" s="47"/>
    </row>
    <row r="177" spans="2:2" ht="13.5">
      <c r="B177" s="47"/>
    </row>
    <row r="178" spans="2:2" ht="13.5">
      <c r="B178" s="47"/>
    </row>
    <row r="179" spans="2:2" ht="13.5">
      <c r="B179" s="47"/>
    </row>
    <row r="180" spans="2:2" ht="13.5">
      <c r="B180" s="47"/>
    </row>
    <row r="181" spans="2:2" ht="13.5">
      <c r="B181" s="47"/>
    </row>
    <row r="182" spans="2:2" ht="13.5">
      <c r="B182" s="47"/>
    </row>
    <row r="183" spans="2:2" ht="13.5">
      <c r="B183" s="47"/>
    </row>
    <row r="184" spans="2:2" ht="13.5">
      <c r="B184" s="47"/>
    </row>
    <row r="185" spans="2:2" ht="13.5">
      <c r="B185" s="47"/>
    </row>
    <row r="186" spans="2:2" ht="13.5">
      <c r="B186" s="47"/>
    </row>
    <row r="187" spans="2:2" ht="13.5">
      <c r="B187" s="47"/>
    </row>
    <row r="188" spans="2:2" ht="13.5">
      <c r="B188" s="47"/>
    </row>
    <row r="189" spans="2:2" ht="13.5">
      <c r="B189" s="47"/>
    </row>
    <row r="190" spans="2:2" ht="13.5">
      <c r="B190" s="47"/>
    </row>
    <row r="191" spans="2:2" ht="13.5">
      <c r="B191" s="47"/>
    </row>
    <row r="192" spans="2:2" ht="13.5">
      <c r="B192" s="47"/>
    </row>
    <row r="193" spans="2:2" ht="13.5">
      <c r="B193" s="47"/>
    </row>
    <row r="194" spans="2:2" ht="13.5">
      <c r="B194" s="47"/>
    </row>
    <row r="195" spans="2:2" ht="13.5">
      <c r="B195" s="47"/>
    </row>
    <row r="196" spans="2:2" ht="13.5">
      <c r="B196" s="47"/>
    </row>
    <row r="197" spans="2:2" ht="13.5">
      <c r="B197" s="47"/>
    </row>
    <row r="198" spans="2:2" ht="13.5">
      <c r="B198" s="47"/>
    </row>
    <row r="199" spans="2:2" ht="13.5">
      <c r="B199" s="47"/>
    </row>
    <row r="200" spans="2:2" ht="13.5">
      <c r="B200" s="47"/>
    </row>
    <row r="201" spans="2:2" ht="13.5">
      <c r="B201" s="47"/>
    </row>
    <row r="202" spans="2:2" ht="13.5">
      <c r="B202" s="47"/>
    </row>
    <row r="203" spans="2:2" ht="13.5">
      <c r="B203" s="47"/>
    </row>
    <row r="204" spans="2:2" ht="13.5">
      <c r="B204" s="47"/>
    </row>
    <row r="205" spans="2:2" ht="13.5">
      <c r="B205" s="47"/>
    </row>
    <row r="206" spans="2:2" ht="13.5">
      <c r="B206" s="47"/>
    </row>
    <row r="207" spans="2:2" ht="13.5">
      <c r="B207" s="47"/>
    </row>
    <row r="208" spans="2:2" ht="13.5">
      <c r="B208" s="47"/>
    </row>
    <row r="209" spans="2:2" ht="13.5">
      <c r="B209" s="47"/>
    </row>
    <row r="210" spans="2:2" ht="13.5">
      <c r="B210" s="47"/>
    </row>
    <row r="211" spans="2:2" ht="13.5">
      <c r="B211" s="47"/>
    </row>
    <row r="212" spans="2:2" ht="13.5">
      <c r="B212" s="47"/>
    </row>
    <row r="213" spans="2:2" ht="13.5">
      <c r="B213" s="47"/>
    </row>
    <row r="214" spans="2:2" ht="13.5">
      <c r="B214" s="47"/>
    </row>
    <row r="215" spans="2:2" ht="13.5">
      <c r="B215" s="47"/>
    </row>
    <row r="216" spans="2:2" ht="13.5">
      <c r="B216" s="47"/>
    </row>
    <row r="217" spans="2:2" ht="13.5">
      <c r="B217" s="47"/>
    </row>
    <row r="218" spans="2:2" ht="13.5">
      <c r="B218" s="47"/>
    </row>
    <row r="219" spans="2:2" ht="13.5">
      <c r="B219" s="47"/>
    </row>
    <row r="220" spans="2:2" ht="13.5">
      <c r="B220" s="47"/>
    </row>
    <row r="221" spans="2:2" ht="13.5">
      <c r="B221" s="47"/>
    </row>
    <row r="222" spans="2:2" ht="13.5">
      <c r="B222" s="47"/>
    </row>
    <row r="223" spans="2:2" ht="13.5">
      <c r="B223" s="47"/>
    </row>
    <row r="224" spans="2:2" ht="13.5">
      <c r="B224" s="47"/>
    </row>
    <row r="225" spans="2:2" ht="13.5">
      <c r="B225" s="47"/>
    </row>
    <row r="226" spans="2:2" ht="13.5">
      <c r="B226" s="47"/>
    </row>
    <row r="227" spans="2:2" ht="13.5">
      <c r="B227" s="47"/>
    </row>
    <row r="228" spans="2:2" ht="13.5">
      <c r="B228" s="47"/>
    </row>
    <row r="229" spans="2:2" ht="13.5">
      <c r="B229" s="47"/>
    </row>
    <row r="230" spans="2:2" ht="13.5">
      <c r="B230" s="47"/>
    </row>
    <row r="231" spans="2:2" ht="13.5">
      <c r="B231" s="47"/>
    </row>
    <row r="232" spans="2:2" ht="13.5">
      <c r="B232" s="47"/>
    </row>
    <row r="233" spans="2:2" ht="13.5">
      <c r="B233" s="47"/>
    </row>
    <row r="234" spans="2:2" ht="13.5">
      <c r="B234" s="47"/>
    </row>
    <row r="235" spans="2:2" ht="13.5">
      <c r="B235" s="47"/>
    </row>
    <row r="236" spans="2:2" ht="13.5">
      <c r="B236" s="47"/>
    </row>
    <row r="237" spans="2:2" ht="13.5">
      <c r="B237" s="47"/>
    </row>
    <row r="238" spans="2:2" ht="13.5">
      <c r="B238" s="47"/>
    </row>
    <row r="239" spans="2:2" ht="13.5">
      <c r="B239" s="47"/>
    </row>
    <row r="240" spans="2:2" ht="13.5">
      <c r="B240" s="47"/>
    </row>
    <row r="241" spans="2:2" ht="13.5">
      <c r="B241" s="47"/>
    </row>
    <row r="242" spans="2:2" ht="13.5">
      <c r="B242" s="47"/>
    </row>
    <row r="243" spans="2:2" ht="13.5">
      <c r="B243" s="47"/>
    </row>
    <row r="244" spans="2:2" ht="13.5">
      <c r="B244" s="47"/>
    </row>
    <row r="245" spans="2:2" ht="13.5">
      <c r="B245" s="47"/>
    </row>
    <row r="246" spans="2:2" ht="13.5">
      <c r="B246" s="47"/>
    </row>
    <row r="247" spans="2:2" ht="13.5">
      <c r="B247" s="47"/>
    </row>
    <row r="248" spans="2:2" ht="13.5">
      <c r="B248" s="47"/>
    </row>
    <row r="249" spans="2:2" ht="13.5">
      <c r="B249" s="47"/>
    </row>
    <row r="250" spans="2:2" ht="13.5">
      <c r="B250" s="47"/>
    </row>
    <row r="251" spans="2:2" ht="13.5">
      <c r="B251" s="47"/>
    </row>
    <row r="252" spans="2:2" ht="13.5">
      <c r="B252" s="47"/>
    </row>
    <row r="253" spans="2:2" ht="13.5">
      <c r="B253" s="47"/>
    </row>
    <row r="254" spans="2:2" ht="13.5">
      <c r="B254" s="47"/>
    </row>
    <row r="255" spans="2:2" ht="13.5">
      <c r="B255" s="47"/>
    </row>
    <row r="256" spans="2:2" ht="13.5">
      <c r="B256" s="47"/>
    </row>
    <row r="257" spans="2:2" ht="13.5">
      <c r="B257" s="47"/>
    </row>
    <row r="258" spans="2:2" ht="13.5">
      <c r="B258" s="47"/>
    </row>
    <row r="259" spans="2:2" ht="13.5">
      <c r="B259" s="47"/>
    </row>
    <row r="260" spans="2:2" ht="13.5">
      <c r="B260" s="47"/>
    </row>
    <row r="261" spans="2:2" ht="13.5">
      <c r="B261" s="47"/>
    </row>
    <row r="262" spans="2:2" ht="13.5">
      <c r="B262" s="47"/>
    </row>
    <row r="263" spans="2:2" ht="13.5">
      <c r="B263" s="47"/>
    </row>
    <row r="264" spans="2:2" ht="13.5">
      <c r="B264" s="47"/>
    </row>
    <row r="265" spans="2:2" ht="13.5">
      <c r="B265" s="47"/>
    </row>
    <row r="266" spans="2:2" ht="13.5">
      <c r="B266" s="47"/>
    </row>
    <row r="267" spans="2:2" ht="13.5">
      <c r="B267" s="47"/>
    </row>
    <row r="268" spans="2:2" ht="13.5">
      <c r="B268" s="47"/>
    </row>
    <row r="269" spans="2:2" ht="13.5">
      <c r="B269" s="47"/>
    </row>
    <row r="270" spans="2:2" ht="13.5">
      <c r="B270" s="47"/>
    </row>
    <row r="271" spans="2:2" ht="13.5">
      <c r="B271" s="47"/>
    </row>
    <row r="272" spans="2:2" ht="13.5">
      <c r="B272" s="47"/>
    </row>
    <row r="273" spans="2:2" ht="13.5">
      <c r="B273" s="47"/>
    </row>
    <row r="274" spans="2:2" ht="13.5">
      <c r="B274" s="47"/>
    </row>
    <row r="275" spans="2:2" ht="13.5">
      <c r="B275" s="47"/>
    </row>
    <row r="276" spans="2:2" ht="13.5">
      <c r="B276" s="47"/>
    </row>
    <row r="277" spans="2:2" ht="13.5">
      <c r="B277" s="47"/>
    </row>
    <row r="278" spans="2:2" ht="13.5">
      <c r="B278" s="47"/>
    </row>
    <row r="279" spans="2:2" ht="13.5">
      <c r="B279" s="47"/>
    </row>
    <row r="280" spans="2:2" ht="13.5">
      <c r="B280" s="47"/>
    </row>
    <row r="281" spans="2:2" ht="13.5">
      <c r="B281" s="47"/>
    </row>
    <row r="282" spans="2:2" ht="13.5">
      <c r="B282" s="47"/>
    </row>
    <row r="283" spans="2:2" ht="13.5">
      <c r="B283" s="47"/>
    </row>
    <row r="284" spans="2:2" ht="13.5">
      <c r="B284" s="47"/>
    </row>
    <row r="285" spans="2:2" ht="13.5">
      <c r="B285" s="47"/>
    </row>
    <row r="286" spans="2:2" ht="13.5">
      <c r="B286" s="47"/>
    </row>
    <row r="287" spans="2:2" ht="13.5">
      <c r="B287" s="47"/>
    </row>
    <row r="288" spans="2:2" ht="13.5">
      <c r="B288" s="47"/>
    </row>
    <row r="289" spans="2:2" ht="13.5">
      <c r="B289" s="47"/>
    </row>
    <row r="290" spans="2:2" ht="13.5">
      <c r="B290" s="47"/>
    </row>
    <row r="291" spans="2:2" ht="13.5">
      <c r="B291" s="47"/>
    </row>
    <row r="292" spans="2:2" ht="13.5">
      <c r="B292" s="47"/>
    </row>
    <row r="293" spans="2:2" ht="13.5">
      <c r="B293" s="47"/>
    </row>
    <row r="294" spans="2:2" ht="13.5">
      <c r="B294" s="47"/>
    </row>
    <row r="295" spans="2:2" ht="13.5">
      <c r="B295" s="47"/>
    </row>
    <row r="296" spans="2:2" ht="13.5">
      <c r="B296" s="47"/>
    </row>
    <row r="297" spans="2:2" ht="13.5">
      <c r="B297" s="47"/>
    </row>
    <row r="298" spans="2:2" ht="13.5">
      <c r="B298" s="47"/>
    </row>
    <row r="299" spans="2:2" ht="13.5">
      <c r="B299" s="47"/>
    </row>
    <row r="300" spans="2:2" ht="13.5">
      <c r="B300" s="47"/>
    </row>
    <row r="301" spans="2:2" ht="13.5">
      <c r="B301" s="47"/>
    </row>
    <row r="302" spans="2:2" ht="13.5">
      <c r="B302" s="47"/>
    </row>
    <row r="303" spans="2:2" ht="13.5">
      <c r="B303" s="47"/>
    </row>
    <row r="304" spans="2:2" ht="13.5">
      <c r="B304" s="47"/>
    </row>
    <row r="305" spans="2:2" ht="13.5">
      <c r="B305" s="47"/>
    </row>
    <row r="306" spans="2:2" ht="13.5">
      <c r="B306" s="47"/>
    </row>
    <row r="307" spans="2:2" ht="13.5">
      <c r="B307" s="47"/>
    </row>
    <row r="308" spans="2:2" ht="13.5">
      <c r="B308" s="47"/>
    </row>
    <row r="309" spans="2:2" ht="13.5">
      <c r="B309" s="47"/>
    </row>
    <row r="310" spans="2:2" ht="13.5">
      <c r="B310" s="47"/>
    </row>
    <row r="311" spans="2:2" ht="13.5">
      <c r="B311" s="47"/>
    </row>
    <row r="312" spans="2:2" ht="13.5">
      <c r="B312" s="47"/>
    </row>
    <row r="313" spans="2:2" ht="13.5">
      <c r="B313" s="47"/>
    </row>
    <row r="314" spans="2:2" ht="13.5">
      <c r="B314" s="47"/>
    </row>
    <row r="315" spans="2:2" ht="13.5">
      <c r="B315" s="47"/>
    </row>
    <row r="316" spans="2:2" ht="13.5">
      <c r="B316" s="47"/>
    </row>
    <row r="317" spans="2:2" ht="13.5">
      <c r="B317" s="47"/>
    </row>
    <row r="318" spans="2:2" ht="13.5">
      <c r="B318" s="47"/>
    </row>
    <row r="319" spans="2:2" ht="13.5">
      <c r="B319" s="47"/>
    </row>
    <row r="320" spans="2:2" ht="13.5">
      <c r="B320" s="47"/>
    </row>
    <row r="321" spans="2:2" ht="13.5">
      <c r="B321" s="47"/>
    </row>
    <row r="322" spans="2:2" ht="13.5">
      <c r="B322" s="47"/>
    </row>
    <row r="323" spans="2:2" ht="13.5">
      <c r="B323" s="47"/>
    </row>
    <row r="324" spans="2:2" ht="13.5">
      <c r="B324" s="47"/>
    </row>
    <row r="325" spans="2:2" ht="13.5">
      <c r="B325" s="47"/>
    </row>
    <row r="326" spans="2:2" ht="13.5">
      <c r="B326" s="47"/>
    </row>
    <row r="327" spans="2:2" ht="13.5">
      <c r="B327" s="47"/>
    </row>
    <row r="328" spans="2:2" ht="13.5">
      <c r="B328" s="47"/>
    </row>
    <row r="329" spans="2:2" ht="13.5">
      <c r="B329" s="47"/>
    </row>
    <row r="330" spans="2:2" ht="13.5">
      <c r="B330" s="47"/>
    </row>
    <row r="331" spans="2:2" ht="13.5">
      <c r="B331" s="47"/>
    </row>
    <row r="332" spans="2:2" ht="13.5">
      <c r="B332" s="47"/>
    </row>
    <row r="333" spans="2:2" ht="13.5">
      <c r="B333" s="47"/>
    </row>
    <row r="334" spans="2:2" ht="13.5">
      <c r="B334" s="47"/>
    </row>
    <row r="335" spans="2:2" ht="13.5">
      <c r="B335" s="47"/>
    </row>
    <row r="336" spans="2:2" ht="13.5">
      <c r="B336" s="47"/>
    </row>
    <row r="337" spans="2:2" ht="13.5">
      <c r="B337" s="47"/>
    </row>
    <row r="338" spans="2:2" ht="13.5">
      <c r="B338" s="47"/>
    </row>
    <row r="339" spans="2:2" ht="13.5">
      <c r="B339" s="47"/>
    </row>
    <row r="340" spans="2:2" ht="13.5">
      <c r="B340" s="47"/>
    </row>
    <row r="341" spans="2:2" ht="13.5">
      <c r="B341" s="47"/>
    </row>
    <row r="342" spans="2:2" ht="13.5">
      <c r="B342" s="47"/>
    </row>
    <row r="343" spans="2:2" ht="13.5">
      <c r="B343" s="47"/>
    </row>
    <row r="344" spans="2:2" ht="13.5">
      <c r="B344" s="47"/>
    </row>
    <row r="345" spans="2:2" ht="13.5">
      <c r="B345" s="47"/>
    </row>
    <row r="346" spans="2:2" ht="13.5">
      <c r="B346" s="47"/>
    </row>
    <row r="347" spans="2:2" ht="13.5">
      <c r="B347" s="47"/>
    </row>
    <row r="348" spans="2:2" ht="13.5">
      <c r="B348" s="47"/>
    </row>
    <row r="349" spans="2:2" ht="13.5">
      <c r="B349" s="47"/>
    </row>
    <row r="350" spans="2:2" ht="13.5">
      <c r="B350" s="47"/>
    </row>
    <row r="351" spans="2:2" ht="13.5">
      <c r="B351" s="47"/>
    </row>
    <row r="352" spans="2:2" ht="13.5">
      <c r="B352" s="47"/>
    </row>
    <row r="353" spans="2:2" ht="13.5">
      <c r="B353" s="47"/>
    </row>
    <row r="354" spans="2:2" ht="13.5">
      <c r="B354" s="47"/>
    </row>
    <row r="355" spans="2:2" ht="13.5">
      <c r="B355" s="47"/>
    </row>
    <row r="356" spans="2:2" ht="13.5">
      <c r="B356" s="47"/>
    </row>
    <row r="357" spans="2:2" ht="13.5">
      <c r="B357" s="47"/>
    </row>
    <row r="358" spans="2:2" ht="13.5">
      <c r="B358" s="47"/>
    </row>
    <row r="359" spans="2:2" ht="13.5">
      <c r="B359" s="47"/>
    </row>
    <row r="360" spans="2:2" ht="13.5">
      <c r="B360" s="47"/>
    </row>
    <row r="361" spans="2:2" ht="13.5">
      <c r="B361" s="47"/>
    </row>
    <row r="362" spans="2:2" ht="13.5">
      <c r="B362" s="47"/>
    </row>
    <row r="363" spans="2:2" ht="13.5">
      <c r="B363" s="47"/>
    </row>
    <row r="364" spans="2:2" ht="13.5">
      <c r="B364" s="47"/>
    </row>
    <row r="365" spans="2:2" ht="13.5">
      <c r="B365" s="47"/>
    </row>
    <row r="366" spans="2:2" ht="13.5">
      <c r="B366" s="47"/>
    </row>
    <row r="367" spans="2:2" ht="13.5">
      <c r="B367" s="47"/>
    </row>
    <row r="368" spans="2:2" ht="13.5">
      <c r="B368" s="47"/>
    </row>
    <row r="369" spans="2:2" ht="13.5">
      <c r="B369" s="47"/>
    </row>
    <row r="370" spans="2:2" ht="13.5">
      <c r="B370" s="47"/>
    </row>
    <row r="371" spans="2:2" ht="13.5">
      <c r="B371" s="47"/>
    </row>
    <row r="372" spans="2:2" ht="13.5">
      <c r="B372" s="47"/>
    </row>
    <row r="373" spans="2:2" ht="13.5">
      <c r="B373" s="47"/>
    </row>
    <row r="374" spans="2:2" ht="13.5">
      <c r="B374" s="47"/>
    </row>
    <row r="375" spans="2:2" ht="13.5">
      <c r="B375" s="47"/>
    </row>
    <row r="376" spans="2:2" ht="13.5">
      <c r="B376" s="47"/>
    </row>
    <row r="377" spans="2:2" ht="13.5">
      <c r="B377" s="47"/>
    </row>
    <row r="378" spans="2:2" ht="13.5">
      <c r="B378" s="47"/>
    </row>
    <row r="379" spans="2:2" ht="13.5">
      <c r="B379" s="47"/>
    </row>
    <row r="380" spans="2:2" ht="13.5">
      <c r="B380" s="47"/>
    </row>
    <row r="381" spans="2:2" ht="13.5">
      <c r="B381" s="47"/>
    </row>
    <row r="382" spans="2:2" ht="13.5">
      <c r="B382" s="47"/>
    </row>
    <row r="383" spans="2:2" ht="13.5">
      <c r="B383" s="47"/>
    </row>
    <row r="384" spans="2:2" ht="13.5">
      <c r="B384" s="47"/>
    </row>
    <row r="385" spans="2:2" ht="13.5">
      <c r="B385" s="47"/>
    </row>
    <row r="386" spans="2:2" ht="13.5">
      <c r="B386" s="47"/>
    </row>
    <row r="387" spans="2:2" ht="13.5">
      <c r="B387" s="47"/>
    </row>
    <row r="388" spans="2:2" ht="13.5">
      <c r="B388" s="47"/>
    </row>
    <row r="389" spans="2:2" ht="13.5">
      <c r="B389" s="47"/>
    </row>
    <row r="390" spans="2:2" ht="13.5">
      <c r="B390" s="47"/>
    </row>
    <row r="391" spans="2:2" ht="13.5">
      <c r="B391" s="47"/>
    </row>
    <row r="392" spans="2:2" ht="13.5">
      <c r="B392" s="47"/>
    </row>
    <row r="393" spans="2:2" ht="13.5">
      <c r="B393" s="47"/>
    </row>
    <row r="394" spans="2:2" ht="13.5">
      <c r="B394" s="47"/>
    </row>
    <row r="395" spans="2:2" ht="13.5">
      <c r="B395" s="47"/>
    </row>
    <row r="396" spans="2:2" ht="13.5">
      <c r="B396" s="47"/>
    </row>
    <row r="397" spans="2:2" ht="13.5">
      <c r="B397" s="47"/>
    </row>
    <row r="398" spans="2:2" ht="13.5">
      <c r="B398" s="47"/>
    </row>
    <row r="399" spans="2:2" ht="13.5">
      <c r="B399" s="47"/>
    </row>
    <row r="400" spans="2:2" ht="13.5">
      <c r="B400" s="47"/>
    </row>
    <row r="401" spans="2:2" ht="13.5">
      <c r="B401" s="47"/>
    </row>
    <row r="402" spans="2:2" ht="13.5">
      <c r="B402" s="47"/>
    </row>
    <row r="403" spans="2:2" ht="13.5">
      <c r="B403" s="47"/>
    </row>
    <row r="404" spans="2:2" ht="13.5">
      <c r="B404" s="47"/>
    </row>
    <row r="405" spans="2:2" ht="13.5">
      <c r="B405" s="47"/>
    </row>
    <row r="406" spans="2:2" ht="13.5">
      <c r="B406" s="47"/>
    </row>
    <row r="407" spans="2:2" ht="13.5">
      <c r="B407" s="47"/>
    </row>
    <row r="408" spans="2:2" ht="13.5">
      <c r="B408" s="47"/>
    </row>
    <row r="409" spans="2:2" ht="13.5">
      <c r="B409" s="47"/>
    </row>
    <row r="410" spans="2:2" ht="13.5">
      <c r="B410" s="47"/>
    </row>
    <row r="411" spans="2:2" ht="13.5">
      <c r="B411" s="47"/>
    </row>
    <row r="412" spans="2:2" ht="13.5">
      <c r="B412" s="47"/>
    </row>
    <row r="413" spans="2:2" ht="13.5">
      <c r="B413" s="47"/>
    </row>
    <row r="414" spans="2:2" ht="13.5">
      <c r="B414" s="47"/>
    </row>
    <row r="415" spans="2:2" ht="13.5">
      <c r="B415" s="47"/>
    </row>
    <row r="416" spans="2:2" ht="13.5">
      <c r="B416" s="47"/>
    </row>
    <row r="417" spans="2:2" ht="13.5">
      <c r="B417" s="47"/>
    </row>
    <row r="418" spans="2:2" ht="13.5">
      <c r="B418" s="47"/>
    </row>
    <row r="419" spans="2:2" ht="13.5">
      <c r="B419" s="47"/>
    </row>
    <row r="420" spans="2:2" ht="13.5">
      <c r="B420" s="47"/>
    </row>
    <row r="421" spans="2:2" ht="13.5">
      <c r="B421" s="47"/>
    </row>
    <row r="422" spans="2:2" ht="13.5">
      <c r="B422" s="47"/>
    </row>
    <row r="423" spans="2:2" ht="13.5">
      <c r="B423" s="47"/>
    </row>
    <row r="424" spans="2:2" ht="13.5">
      <c r="B424" s="47"/>
    </row>
    <row r="425" spans="2:2" ht="13.5">
      <c r="B425" s="47"/>
    </row>
    <row r="426" spans="2:2" ht="13.5">
      <c r="B426" s="47"/>
    </row>
    <row r="427" spans="2:2" ht="13.5">
      <c r="B427" s="47"/>
    </row>
    <row r="428" spans="2:2" ht="13.5">
      <c r="B428" s="47"/>
    </row>
    <row r="429" spans="2:2" ht="13.5">
      <c r="B429" s="47"/>
    </row>
    <row r="430" spans="2:2" ht="13.5">
      <c r="B430" s="47"/>
    </row>
    <row r="431" spans="2:2" ht="13.5">
      <c r="B431" s="47"/>
    </row>
    <row r="432" spans="2:2" ht="13.5">
      <c r="B432" s="47"/>
    </row>
    <row r="433" spans="2:2" ht="13.5">
      <c r="B433" s="47"/>
    </row>
    <row r="434" spans="2:2" ht="13.5">
      <c r="B434" s="47"/>
    </row>
    <row r="435" spans="2:2" ht="13.5">
      <c r="B435" s="47"/>
    </row>
    <row r="436" spans="2:2" ht="13.5">
      <c r="B436" s="47"/>
    </row>
    <row r="437" spans="2:2" ht="13.5">
      <c r="B437" s="47"/>
    </row>
    <row r="438" spans="2:2" ht="13.5">
      <c r="B438" s="47"/>
    </row>
    <row r="439" spans="2:2" ht="13.5">
      <c r="B439" s="47"/>
    </row>
    <row r="440" spans="2:2" ht="13.5">
      <c r="B440" s="47"/>
    </row>
    <row r="441" spans="2:2" ht="13.5">
      <c r="B441" s="47"/>
    </row>
    <row r="442" spans="2:2" ht="13.5">
      <c r="B442" s="47"/>
    </row>
    <row r="443" spans="2:2" ht="13.5">
      <c r="B443" s="47"/>
    </row>
    <row r="444" spans="2:2" ht="13.5">
      <c r="B444" s="47"/>
    </row>
    <row r="445" spans="2:2" ht="13.5">
      <c r="B445" s="47"/>
    </row>
    <row r="446" spans="2:2" ht="13.5">
      <c r="B446" s="47"/>
    </row>
    <row r="447" spans="2:2" ht="13.5">
      <c r="B447" s="47"/>
    </row>
    <row r="448" spans="2:2" ht="13.5">
      <c r="B448" s="47"/>
    </row>
    <row r="449" spans="2:2" ht="13.5">
      <c r="B449" s="47"/>
    </row>
    <row r="450" spans="2:2" ht="13.5">
      <c r="B450" s="47"/>
    </row>
    <row r="451" spans="2:2" ht="13.5">
      <c r="B451" s="47"/>
    </row>
    <row r="452" spans="2:2" ht="13.5">
      <c r="B452" s="47"/>
    </row>
    <row r="453" spans="2:2" ht="13.5">
      <c r="B453" s="47"/>
    </row>
    <row r="454" spans="2:2" ht="13.5">
      <c r="B454" s="47"/>
    </row>
    <row r="455" spans="2:2" ht="13.5">
      <c r="B455" s="47"/>
    </row>
    <row r="456" spans="2:2" ht="13.5">
      <c r="B456" s="47"/>
    </row>
    <row r="457" spans="2:2" ht="13.5">
      <c r="B457" s="47"/>
    </row>
    <row r="458" spans="2:2" ht="13.5">
      <c r="B458" s="47"/>
    </row>
    <row r="459" spans="2:2" ht="13.5">
      <c r="B459" s="47"/>
    </row>
    <row r="460" spans="2:2" ht="13.5">
      <c r="B460" s="47"/>
    </row>
    <row r="461" spans="2:2" ht="13.5">
      <c r="B461" s="47"/>
    </row>
    <row r="462" spans="2:2" ht="13.5">
      <c r="B462" s="47"/>
    </row>
    <row r="463" spans="2:2" ht="13.5">
      <c r="B463" s="47"/>
    </row>
    <row r="464" spans="2:2" ht="13.5">
      <c r="B464" s="47"/>
    </row>
    <row r="465" spans="2:2" ht="13.5">
      <c r="B465" s="47"/>
    </row>
    <row r="466" spans="2:2" ht="13.5">
      <c r="B466" s="47"/>
    </row>
    <row r="467" spans="2:2" ht="13.5">
      <c r="B467" s="47"/>
    </row>
    <row r="468" spans="2:2" ht="13.5">
      <c r="B468" s="47"/>
    </row>
    <row r="469" spans="2:2" ht="13.5">
      <c r="B469" s="47"/>
    </row>
    <row r="470" spans="2:2" ht="13.5">
      <c r="B470" s="47"/>
    </row>
    <row r="471" spans="2:2" ht="13.5">
      <c r="B471" s="47"/>
    </row>
    <row r="472" spans="2:2" ht="13.5">
      <c r="B472" s="47"/>
    </row>
    <row r="473" spans="2:2" ht="13.5">
      <c r="B473" s="47"/>
    </row>
    <row r="474" spans="2:2" ht="13.5">
      <c r="B474" s="47"/>
    </row>
    <row r="475" spans="2:2" ht="13.5">
      <c r="B475" s="47"/>
    </row>
    <row r="476" spans="2:2" ht="13.5">
      <c r="B476" s="47"/>
    </row>
    <row r="477" spans="2:2" ht="13.5">
      <c r="B477" s="47"/>
    </row>
    <row r="478" spans="2:2" ht="13.5">
      <c r="B478" s="47"/>
    </row>
    <row r="479" spans="2:2" ht="13.5">
      <c r="B479" s="47"/>
    </row>
    <row r="480" spans="2:2" ht="13.5">
      <c r="B480" s="47"/>
    </row>
    <row r="481" spans="2:2" ht="13.5">
      <c r="B481" s="47"/>
    </row>
    <row r="482" spans="2:2" ht="13.5">
      <c r="B482" s="47"/>
    </row>
    <row r="483" spans="2:2" ht="13.5">
      <c r="B483" s="47"/>
    </row>
    <row r="484" spans="2:2" ht="13.5">
      <c r="B484" s="47"/>
    </row>
    <row r="485" spans="2:2" ht="13.5">
      <c r="B485" s="47"/>
    </row>
    <row r="486" spans="2:2" ht="13.5">
      <c r="B486" s="47"/>
    </row>
    <row r="487" spans="2:2" ht="13.5">
      <c r="B487" s="47"/>
    </row>
    <row r="488" spans="2:2" ht="13.5">
      <c r="B488" s="47"/>
    </row>
    <row r="489" spans="2:2" ht="13.5">
      <c r="B489" s="47"/>
    </row>
    <row r="490" spans="2:2" ht="13.5">
      <c r="B490" s="47"/>
    </row>
    <row r="491" spans="2:2" ht="13.5">
      <c r="B491" s="47"/>
    </row>
    <row r="492" spans="2:2" ht="13.5">
      <c r="B492" s="47"/>
    </row>
    <row r="493" spans="2:2" ht="13.5">
      <c r="B493" s="47"/>
    </row>
    <row r="494" spans="2:2" ht="13.5">
      <c r="B494" s="47"/>
    </row>
    <row r="495" spans="2:2" ht="13.5">
      <c r="B495" s="47"/>
    </row>
    <row r="496" spans="2:2" ht="13.5">
      <c r="B496" s="47"/>
    </row>
    <row r="497" spans="2:2" ht="13.5">
      <c r="B497" s="47"/>
    </row>
    <row r="498" spans="2:2" ht="13.5">
      <c r="B498" s="47"/>
    </row>
    <row r="499" spans="2:2" ht="13.5">
      <c r="B499" s="47"/>
    </row>
    <row r="500" spans="2:2" ht="13.5">
      <c r="B500" s="47"/>
    </row>
    <row r="501" spans="2:2" ht="13.5">
      <c r="B501" s="47"/>
    </row>
    <row r="502" spans="2:2" ht="13.5">
      <c r="B502" s="47"/>
    </row>
    <row r="503" spans="2:2" ht="13.5">
      <c r="B503" s="47"/>
    </row>
    <row r="504" spans="2:2" ht="13.5">
      <c r="B504" s="47"/>
    </row>
    <row r="505" spans="2:2" ht="13.5">
      <c r="B505" s="47"/>
    </row>
    <row r="506" spans="2:2" ht="13.5">
      <c r="B506" s="47"/>
    </row>
    <row r="507" spans="2:2" ht="13.5">
      <c r="B507" s="47"/>
    </row>
    <row r="508" spans="2:2" ht="13.5">
      <c r="B508" s="47"/>
    </row>
    <row r="509" spans="2:2" ht="13.5">
      <c r="B509" s="47"/>
    </row>
    <row r="510" spans="2:2" ht="13.5">
      <c r="B510" s="47"/>
    </row>
    <row r="511" spans="2:2" ht="13.5">
      <c r="B511" s="47"/>
    </row>
    <row r="512" spans="2:2" ht="13.5">
      <c r="B512" s="47"/>
    </row>
    <row r="513" spans="2:2" ht="13.5">
      <c r="B513" s="47"/>
    </row>
    <row r="514" spans="2:2" ht="13.5">
      <c r="B514" s="47"/>
    </row>
    <row r="515" spans="2:2" ht="13.5">
      <c r="B515" s="47"/>
    </row>
    <row r="516" spans="2:2" ht="13.5">
      <c r="B516" s="47"/>
    </row>
    <row r="517" spans="2:2" ht="13.5">
      <c r="B517" s="47"/>
    </row>
    <row r="518" spans="2:2" ht="13.5">
      <c r="B518" s="47"/>
    </row>
    <row r="519" spans="2:2" ht="13.5">
      <c r="B519" s="47"/>
    </row>
    <row r="520" spans="2:2" ht="13.5">
      <c r="B520" s="47"/>
    </row>
    <row r="521" spans="2:2" ht="13.5">
      <c r="B521" s="47"/>
    </row>
    <row r="522" spans="2:2" ht="13.5">
      <c r="B522" s="47"/>
    </row>
    <row r="523" spans="2:2" ht="13.5">
      <c r="B523" s="47"/>
    </row>
    <row r="524" spans="2:2" ht="13.5">
      <c r="B524" s="47"/>
    </row>
    <row r="525" spans="2:2" ht="13.5">
      <c r="B525" s="47"/>
    </row>
    <row r="526" spans="2:2" ht="13.5">
      <c r="B526" s="47"/>
    </row>
    <row r="527" spans="2:2" ht="13.5">
      <c r="B527" s="47"/>
    </row>
    <row r="528" spans="2:2" ht="13.5">
      <c r="B528" s="47"/>
    </row>
    <row r="529" spans="2:2" ht="13.5">
      <c r="B529" s="47"/>
    </row>
    <row r="530" spans="2:2" ht="13.5">
      <c r="B530" s="47"/>
    </row>
    <row r="531" spans="2:2" ht="13.5">
      <c r="B531" s="47"/>
    </row>
    <row r="532" spans="2:2" ht="13.5">
      <c r="B532" s="47"/>
    </row>
    <row r="533" spans="2:2" ht="13.5">
      <c r="B533" s="47"/>
    </row>
    <row r="534" spans="2:2" ht="13.5">
      <c r="B534" s="47"/>
    </row>
    <row r="535" spans="2:2" ht="13.5">
      <c r="B535" s="47"/>
    </row>
    <row r="536" spans="2:2" ht="13.5">
      <c r="B536" s="47"/>
    </row>
    <row r="537" spans="2:2" ht="13.5">
      <c r="B537" s="47"/>
    </row>
    <row r="538" spans="2:2" ht="13.5">
      <c r="B538" s="47"/>
    </row>
    <row r="539" spans="2:2" ht="13.5">
      <c r="B539" s="47"/>
    </row>
    <row r="540" spans="2:2" ht="13.5">
      <c r="B540" s="47"/>
    </row>
    <row r="541" spans="2:2" ht="13.5">
      <c r="B541" s="47"/>
    </row>
    <row r="542" spans="2:2" ht="13.5">
      <c r="B542" s="47"/>
    </row>
    <row r="543" spans="2:2" ht="13.5">
      <c r="B543" s="47"/>
    </row>
    <row r="544" spans="2:2" ht="13.5">
      <c r="B544" s="47"/>
    </row>
    <row r="545" spans="2:2" ht="13.5">
      <c r="B545" s="47"/>
    </row>
    <row r="546" spans="2:2" ht="13.5">
      <c r="B546" s="47"/>
    </row>
    <row r="547" spans="2:2" ht="13.5">
      <c r="B547" s="47"/>
    </row>
    <row r="548" spans="2:2" ht="13.5">
      <c r="B548" s="47"/>
    </row>
    <row r="549" spans="2:2" ht="13.5">
      <c r="B549" s="47"/>
    </row>
    <row r="550" spans="2:2" ht="13.5">
      <c r="B550" s="47"/>
    </row>
    <row r="551" spans="2:2" ht="13.5">
      <c r="B551" s="47"/>
    </row>
    <row r="552" spans="2:2" ht="13.5">
      <c r="B552" s="47"/>
    </row>
    <row r="553" spans="2:2" ht="13.5">
      <c r="B553" s="47"/>
    </row>
    <row r="554" spans="2:2" ht="13.5">
      <c r="B554" s="47"/>
    </row>
    <row r="555" spans="2:2" ht="13.5">
      <c r="B555" s="47"/>
    </row>
    <row r="556" spans="2:2" ht="13.5">
      <c r="B556" s="47"/>
    </row>
    <row r="557" spans="2:2" ht="13.5">
      <c r="B557" s="47"/>
    </row>
    <row r="558" spans="2:2" ht="13.5">
      <c r="B558" s="47"/>
    </row>
    <row r="559" spans="2:2" ht="13.5">
      <c r="B559" s="47"/>
    </row>
    <row r="560" spans="2:2" ht="13.5">
      <c r="B560" s="47"/>
    </row>
    <row r="561" spans="2:2" ht="13.5">
      <c r="B561" s="47"/>
    </row>
    <row r="562" spans="2:2" ht="13.5">
      <c r="B562" s="47"/>
    </row>
    <row r="563" spans="2:2" ht="13.5">
      <c r="B563" s="47"/>
    </row>
    <row r="564" spans="2:2" ht="13.5">
      <c r="B564" s="47"/>
    </row>
    <row r="565" spans="2:2" ht="13.5">
      <c r="B565" s="47"/>
    </row>
    <row r="566" spans="2:2" ht="13.5">
      <c r="B566" s="47"/>
    </row>
    <row r="567" spans="2:2" ht="13.5">
      <c r="B567" s="47"/>
    </row>
    <row r="568" spans="2:2" ht="13.5">
      <c r="B568" s="47"/>
    </row>
    <row r="569" spans="2:2" ht="13.5">
      <c r="B569" s="47"/>
    </row>
    <row r="570" spans="2:2" ht="13.5">
      <c r="B570" s="47"/>
    </row>
    <row r="571" spans="2:2" ht="13.5">
      <c r="B571" s="47"/>
    </row>
    <row r="572" spans="2:2" ht="13.5">
      <c r="B572" s="47"/>
    </row>
    <row r="573" spans="2:2" ht="13.5">
      <c r="B573" s="47"/>
    </row>
    <row r="574" spans="2:2" ht="13.5">
      <c r="B574" s="47"/>
    </row>
    <row r="575" spans="2:2" ht="13.5">
      <c r="B575" s="47"/>
    </row>
    <row r="576" spans="2:2" ht="13.5">
      <c r="B576" s="47"/>
    </row>
    <row r="577" spans="2:2" ht="13.5">
      <c r="B577" s="47"/>
    </row>
    <row r="578" spans="2:2" ht="13.5">
      <c r="B578" s="47"/>
    </row>
    <row r="579" spans="2:2" ht="13.5">
      <c r="B579" s="47"/>
    </row>
    <row r="580" spans="2:2" ht="13.5">
      <c r="B580" s="47"/>
    </row>
    <row r="581" spans="2:2" ht="13.5">
      <c r="B581" s="47"/>
    </row>
    <row r="582" spans="2:2" ht="13.5">
      <c r="B582" s="47"/>
    </row>
    <row r="583" spans="2:2" ht="13.5">
      <c r="B583" s="47"/>
    </row>
    <row r="584" spans="2:2" ht="13.5">
      <c r="B584" s="47"/>
    </row>
    <row r="585" spans="2:2" ht="13.5">
      <c r="B585" s="47"/>
    </row>
    <row r="586" spans="2:2" ht="13.5">
      <c r="B586" s="47"/>
    </row>
    <row r="587" spans="2:2" ht="13.5">
      <c r="B587" s="47"/>
    </row>
    <row r="588" spans="2:2" ht="13.5">
      <c r="B588" s="47"/>
    </row>
    <row r="589" spans="2:2" ht="13.5">
      <c r="B589" s="47"/>
    </row>
    <row r="590" spans="2:2" ht="13.5">
      <c r="B590" s="47"/>
    </row>
    <row r="591" spans="2:2" ht="13.5">
      <c r="B591" s="47"/>
    </row>
    <row r="592" spans="2:2" ht="13.5">
      <c r="B592" s="47"/>
    </row>
    <row r="593" spans="2:2" ht="13.5">
      <c r="B593" s="47"/>
    </row>
    <row r="594" spans="2:2" ht="13.5">
      <c r="B594" s="47"/>
    </row>
    <row r="595" spans="2:2" ht="13.5">
      <c r="B595" s="47"/>
    </row>
    <row r="596" spans="2:2" ht="13.5">
      <c r="B596" s="47"/>
    </row>
    <row r="597" spans="2:2" ht="13.5">
      <c r="B597" s="47"/>
    </row>
    <row r="598" spans="2:2" ht="13.5">
      <c r="B598" s="47"/>
    </row>
    <row r="599" spans="2:2" ht="13.5">
      <c r="B599" s="47"/>
    </row>
    <row r="600" spans="2:2" ht="13.5">
      <c r="B600" s="47"/>
    </row>
    <row r="601" spans="2:2" ht="13.5">
      <c r="B601" s="47"/>
    </row>
    <row r="602" spans="2:2" ht="13.5">
      <c r="B602" s="47"/>
    </row>
    <row r="603" spans="2:2" ht="13.5">
      <c r="B603" s="47"/>
    </row>
    <row r="604" spans="2:2" ht="13.5">
      <c r="B604" s="47"/>
    </row>
    <row r="605" spans="2:2" ht="13.5">
      <c r="B605" s="47"/>
    </row>
    <row r="606" spans="2:2" ht="13.5">
      <c r="B606" s="47"/>
    </row>
    <row r="607" spans="2:2" ht="13.5">
      <c r="B607" s="47"/>
    </row>
    <row r="608" spans="2:2" ht="13.5">
      <c r="B608" s="47"/>
    </row>
    <row r="609" spans="2:2" ht="13.5">
      <c r="B609" s="47"/>
    </row>
    <row r="610" spans="2:2" ht="13.5">
      <c r="B610" s="47"/>
    </row>
    <row r="611" spans="2:2" ht="13.5">
      <c r="B611" s="47"/>
    </row>
    <row r="612" spans="2:2" ht="13.5">
      <c r="B612" s="47"/>
    </row>
    <row r="613" spans="2:2" ht="13.5">
      <c r="B613" s="47"/>
    </row>
    <row r="614" spans="2:2" ht="13.5">
      <c r="B614" s="47"/>
    </row>
    <row r="615" spans="2:2" ht="13.5">
      <c r="B615" s="47"/>
    </row>
    <row r="616" spans="2:2" ht="13.5">
      <c r="B616" s="47"/>
    </row>
    <row r="617" spans="2:2" ht="13.5">
      <c r="B617" s="47"/>
    </row>
    <row r="618" spans="2:2" ht="13.5">
      <c r="B618" s="47"/>
    </row>
    <row r="619" spans="2:2" ht="13.5">
      <c r="B619" s="47"/>
    </row>
    <row r="620" spans="2:2" ht="13.5">
      <c r="B620" s="47"/>
    </row>
    <row r="621" spans="2:2" ht="13.5">
      <c r="B621" s="47"/>
    </row>
    <row r="622" spans="2:2" ht="13.5">
      <c r="B622" s="47"/>
    </row>
    <row r="623" spans="2:2" ht="13.5">
      <c r="B623" s="47"/>
    </row>
    <row r="624" spans="2:2" ht="13.5">
      <c r="B624" s="47"/>
    </row>
    <row r="625" spans="2:2" ht="13.5">
      <c r="B625" s="47"/>
    </row>
    <row r="626" spans="2:2" ht="13.5">
      <c r="B626" s="47"/>
    </row>
    <row r="627" spans="2:2" ht="13.5">
      <c r="B627" s="47"/>
    </row>
    <row r="628" spans="2:2" ht="13.5">
      <c r="B628" s="47"/>
    </row>
    <row r="629" spans="2:2" ht="13.5">
      <c r="B629" s="47"/>
    </row>
    <row r="630" spans="2:2" ht="13.5">
      <c r="B630" s="47"/>
    </row>
    <row r="631" spans="2:2" ht="13.5">
      <c r="B631" s="47"/>
    </row>
    <row r="632" spans="2:2" ht="13.5">
      <c r="B632" s="47"/>
    </row>
    <row r="633" spans="2:2" ht="13.5">
      <c r="B633" s="47"/>
    </row>
    <row r="634" spans="2:2" ht="13.5">
      <c r="B634" s="47"/>
    </row>
    <row r="635" spans="2:2" ht="13.5">
      <c r="B635" s="47"/>
    </row>
    <row r="636" spans="2:2" ht="13.5">
      <c r="B636" s="47"/>
    </row>
    <row r="637" spans="2:2" ht="13.5">
      <c r="B637" s="47"/>
    </row>
    <row r="638" spans="2:2" ht="13.5">
      <c r="B638" s="47"/>
    </row>
    <row r="639" spans="2:2" ht="13.5">
      <c r="B639" s="47"/>
    </row>
    <row r="640" spans="2:2" ht="13.5">
      <c r="B640" s="47"/>
    </row>
    <row r="641" spans="2:2" ht="13.5">
      <c r="B641" s="47"/>
    </row>
    <row r="642" spans="2:2" ht="13.5">
      <c r="B642" s="47"/>
    </row>
    <row r="643" spans="2:2" ht="13.5">
      <c r="B643" s="47"/>
    </row>
    <row r="644" spans="2:2" ht="13.5">
      <c r="B644" s="47"/>
    </row>
    <row r="645" spans="2:2" ht="13.5">
      <c r="B645" s="47"/>
    </row>
    <row r="646" spans="2:2" ht="13.5">
      <c r="B646" s="47"/>
    </row>
    <row r="647" spans="2:2" ht="13.5">
      <c r="B647" s="47"/>
    </row>
    <row r="648" spans="2:2" ht="13.5">
      <c r="B648" s="47"/>
    </row>
    <row r="649" spans="2:2" ht="13.5">
      <c r="B649" s="47"/>
    </row>
    <row r="650" spans="2:2" ht="13.5">
      <c r="B650" s="47"/>
    </row>
    <row r="651" spans="2:2" ht="13.5">
      <c r="B651" s="47"/>
    </row>
    <row r="652" spans="2:2" ht="13.5">
      <c r="B652" s="47"/>
    </row>
    <row r="653" spans="2:2" ht="13.5">
      <c r="B653" s="47"/>
    </row>
    <row r="654" spans="2:2" ht="13.5">
      <c r="B654" s="47"/>
    </row>
    <row r="655" spans="2:2" ht="13.5">
      <c r="B655" s="47"/>
    </row>
    <row r="656" spans="2:2" ht="13.5">
      <c r="B656" s="47"/>
    </row>
    <row r="657" spans="2:2" ht="13.5">
      <c r="B657" s="47"/>
    </row>
    <row r="658" spans="2:2" ht="13.5">
      <c r="B658" s="47"/>
    </row>
    <row r="659" spans="2:2" ht="13.5">
      <c r="B659" s="47"/>
    </row>
    <row r="660" spans="2:2" ht="13.5">
      <c r="B660" s="47"/>
    </row>
    <row r="661" spans="2:2" ht="13.5">
      <c r="B661" s="47"/>
    </row>
    <row r="662" spans="2:2" ht="13.5">
      <c r="B662" s="47"/>
    </row>
    <row r="663" spans="2:2" ht="13.5">
      <c r="B663" s="47"/>
    </row>
    <row r="664" spans="2:2" ht="13.5">
      <c r="B664" s="47"/>
    </row>
    <row r="665" spans="2:2" ht="13.5">
      <c r="B665" s="47"/>
    </row>
    <row r="666" spans="2:2" ht="13.5">
      <c r="B666" s="47"/>
    </row>
    <row r="667" spans="2:2" ht="13.5">
      <c r="B667" s="47"/>
    </row>
    <row r="668" spans="2:2" ht="13.5">
      <c r="B668" s="47"/>
    </row>
    <row r="669" spans="2:2" ht="13.5">
      <c r="B669" s="47"/>
    </row>
    <row r="670" spans="2:2" ht="13.5">
      <c r="B670" s="47"/>
    </row>
    <row r="671" spans="2:2" ht="13.5">
      <c r="B671" s="47"/>
    </row>
    <row r="672" spans="2:2" ht="13.5">
      <c r="B672" s="47"/>
    </row>
    <row r="673" spans="2:2" ht="13.5">
      <c r="B673" s="47"/>
    </row>
    <row r="674" spans="2:2" ht="13.5">
      <c r="B674" s="47"/>
    </row>
    <row r="675" spans="2:2" ht="13.5">
      <c r="B675" s="47"/>
    </row>
    <row r="676" spans="2:2" ht="13.5">
      <c r="B676" s="47"/>
    </row>
    <row r="677" spans="2:2" ht="13.5">
      <c r="B677" s="47"/>
    </row>
    <row r="678" spans="2:2" ht="13.5">
      <c r="B678" s="47"/>
    </row>
    <row r="679" spans="2:2" ht="13.5">
      <c r="B679" s="47"/>
    </row>
    <row r="680" spans="2:2" ht="13.5">
      <c r="B680" s="47"/>
    </row>
    <row r="681" spans="2:2" ht="13.5">
      <c r="B681" s="47"/>
    </row>
    <row r="682" spans="2:2" ht="13.5">
      <c r="B682" s="47"/>
    </row>
    <row r="683" spans="2:2" ht="13.5">
      <c r="B683" s="47"/>
    </row>
    <row r="684" spans="2:2" ht="13.5">
      <c r="B684" s="47"/>
    </row>
    <row r="685" spans="2:2" ht="13.5">
      <c r="B685" s="47"/>
    </row>
    <row r="686" spans="2:2" ht="13.5">
      <c r="B686" s="47"/>
    </row>
    <row r="687" spans="2:2" ht="13.5">
      <c r="B687" s="47"/>
    </row>
    <row r="688" spans="2:2" ht="13.5">
      <c r="B688" s="47"/>
    </row>
    <row r="689" spans="2:2" ht="13.5">
      <c r="B689" s="47"/>
    </row>
    <row r="690" spans="2:2" ht="13.5">
      <c r="B690" s="47"/>
    </row>
    <row r="691" spans="2:2" ht="13.5">
      <c r="B691" s="47"/>
    </row>
    <row r="692" spans="2:2" ht="13.5">
      <c r="B692" s="47"/>
    </row>
    <row r="693" spans="2:2" ht="13.5">
      <c r="B693" s="47"/>
    </row>
    <row r="694" spans="2:2" ht="13.5">
      <c r="B694" s="47"/>
    </row>
    <row r="695" spans="2:2" ht="13.5">
      <c r="B695" s="47"/>
    </row>
    <row r="696" spans="2:2" ht="13.5">
      <c r="B696" s="47"/>
    </row>
    <row r="697" spans="2:2" ht="13.5">
      <c r="B697" s="47"/>
    </row>
    <row r="698" spans="2:2" ht="13.5">
      <c r="B698" s="47"/>
    </row>
    <row r="699" spans="2:2" ht="13.5">
      <c r="B699" s="47"/>
    </row>
    <row r="700" spans="2:2" ht="13.5">
      <c r="B700" s="47"/>
    </row>
    <row r="701" spans="2:2" ht="13.5">
      <c r="B701" s="47"/>
    </row>
    <row r="702" spans="2:2" ht="13.5">
      <c r="B702" s="47"/>
    </row>
    <row r="703" spans="2:2" ht="13.5">
      <c r="B703" s="47"/>
    </row>
    <row r="704" spans="2:2" ht="13.5">
      <c r="B704" s="47"/>
    </row>
    <row r="705" spans="2:2" ht="13.5">
      <c r="B705" s="47"/>
    </row>
    <row r="706" spans="2:2" ht="13.5">
      <c r="B706" s="47"/>
    </row>
    <row r="707" spans="2:2" ht="13.5">
      <c r="B707" s="47"/>
    </row>
    <row r="708" spans="2:2" ht="13.5">
      <c r="B708" s="47"/>
    </row>
    <row r="709" spans="2:2" ht="13.5">
      <c r="B709" s="47"/>
    </row>
    <row r="710" spans="2:2" ht="13.5">
      <c r="B710" s="47"/>
    </row>
    <row r="711" spans="2:2" ht="13.5">
      <c r="B711" s="47"/>
    </row>
    <row r="712" spans="2:2" ht="13.5">
      <c r="B712" s="47"/>
    </row>
    <row r="713" spans="2:2" ht="13.5">
      <c r="B713" s="47"/>
    </row>
    <row r="714" spans="2:2" ht="13.5">
      <c r="B714" s="47"/>
    </row>
    <row r="715" spans="2:2" ht="13.5">
      <c r="B715" s="47"/>
    </row>
    <row r="716" spans="2:2" ht="13.5">
      <c r="B716" s="47"/>
    </row>
    <row r="717" spans="2:2" ht="13.5">
      <c r="B717" s="47"/>
    </row>
    <row r="718" spans="2:2" ht="13.5">
      <c r="B718" s="47"/>
    </row>
    <row r="719" spans="2:2" ht="13.5">
      <c r="B719" s="47"/>
    </row>
    <row r="720" spans="2:2" ht="13.5">
      <c r="B720" s="47"/>
    </row>
    <row r="721" spans="2:2" ht="13.5">
      <c r="B721" s="47"/>
    </row>
    <row r="722" spans="2:2" ht="13.5">
      <c r="B722" s="47"/>
    </row>
    <row r="723" spans="2:2" ht="13.5">
      <c r="B723" s="47"/>
    </row>
    <row r="724" spans="2:2" ht="13.5">
      <c r="B724" s="47"/>
    </row>
    <row r="725" spans="2:2" ht="13.5">
      <c r="B725" s="47"/>
    </row>
    <row r="726" spans="2:2" ht="13.5">
      <c r="B726" s="47"/>
    </row>
    <row r="727" spans="2:2" ht="13.5">
      <c r="B727" s="47"/>
    </row>
    <row r="728" spans="2:2" ht="13.5">
      <c r="B728" s="47"/>
    </row>
    <row r="729" spans="2:2" ht="13.5">
      <c r="B729" s="47"/>
    </row>
    <row r="730" spans="2:2" ht="13.5">
      <c r="B730" s="47"/>
    </row>
    <row r="731" spans="2:2" ht="13.5">
      <c r="B731" s="47"/>
    </row>
    <row r="732" spans="2:2" ht="13.5">
      <c r="B732" s="47"/>
    </row>
    <row r="733" spans="2:2" ht="13.5">
      <c r="B733" s="47"/>
    </row>
    <row r="734" spans="2:2" ht="13.5">
      <c r="B734" s="47"/>
    </row>
    <row r="735" spans="2:2" ht="13.5">
      <c r="B735" s="47"/>
    </row>
    <row r="736" spans="2:2" ht="13.5">
      <c r="B736" s="47"/>
    </row>
    <row r="737" spans="2:2" ht="13.5">
      <c r="B737" s="47"/>
    </row>
    <row r="738" spans="2:2" ht="13.5">
      <c r="B738" s="47"/>
    </row>
    <row r="739" spans="2:2" ht="13.5">
      <c r="B739" s="47"/>
    </row>
    <row r="740" spans="2:2" ht="13.5">
      <c r="B740" s="47"/>
    </row>
    <row r="741" spans="2:2" ht="13.5">
      <c r="B741" s="47"/>
    </row>
    <row r="742" spans="2:2" ht="13.5">
      <c r="B742" s="47"/>
    </row>
    <row r="743" spans="2:2" ht="13.5">
      <c r="B743" s="47"/>
    </row>
    <row r="744" spans="2:2" ht="13.5">
      <c r="B744" s="47"/>
    </row>
    <row r="745" spans="2:2" ht="13.5">
      <c r="B745" s="47"/>
    </row>
    <row r="746" spans="2:2" ht="13.5">
      <c r="B746" s="47"/>
    </row>
    <row r="747" spans="2:2" ht="13.5">
      <c r="B747" s="47"/>
    </row>
    <row r="748" spans="2:2" ht="13.5">
      <c r="B748" s="47"/>
    </row>
    <row r="749" spans="2:2" ht="13.5">
      <c r="B749" s="47"/>
    </row>
    <row r="750" spans="2:2" ht="13.5">
      <c r="B750" s="47"/>
    </row>
    <row r="751" spans="2:2" ht="13.5">
      <c r="B751" s="47"/>
    </row>
    <row r="752" spans="2:2" ht="13.5">
      <c r="B752" s="47"/>
    </row>
    <row r="753" spans="2:2" ht="13.5">
      <c r="B753" s="47"/>
    </row>
    <row r="754" spans="2:2" ht="13.5">
      <c r="B754" s="47"/>
    </row>
    <row r="755" spans="2:2" ht="13.5">
      <c r="B755" s="47"/>
    </row>
    <row r="756" spans="2:2" ht="13.5">
      <c r="B756" s="47"/>
    </row>
    <row r="757" spans="2:2" ht="13.5">
      <c r="B757" s="47"/>
    </row>
    <row r="758" spans="2:2" ht="13.5">
      <c r="B758" s="47"/>
    </row>
    <row r="759" spans="2:2" ht="13.5">
      <c r="B759" s="47"/>
    </row>
    <row r="760" spans="2:2" ht="13.5">
      <c r="B760" s="47"/>
    </row>
    <row r="761" spans="2:2" ht="13.5">
      <c r="B761" s="47"/>
    </row>
    <row r="762" spans="2:2" ht="13.5">
      <c r="B762" s="47"/>
    </row>
    <row r="763" spans="2:2" ht="13.5">
      <c r="B763" s="47"/>
    </row>
    <row r="764" spans="2:2" ht="13.5">
      <c r="B764" s="47"/>
    </row>
    <row r="765" spans="2:2" ht="13.5">
      <c r="B765" s="47"/>
    </row>
    <row r="766" spans="2:2" ht="13.5">
      <c r="B766" s="47"/>
    </row>
    <row r="767" spans="2:2" ht="13.5">
      <c r="B767" s="47"/>
    </row>
    <row r="768" spans="2:2" ht="13.5">
      <c r="B768" s="47"/>
    </row>
    <row r="769" spans="2:2" ht="13.5">
      <c r="B769" s="47"/>
    </row>
    <row r="770" spans="2:2" ht="13.5">
      <c r="B770" s="47"/>
    </row>
    <row r="771" spans="2:2" ht="13.5">
      <c r="B771" s="47"/>
    </row>
    <row r="772" spans="2:2" ht="13.5">
      <c r="B772" s="47"/>
    </row>
    <row r="773" spans="2:2" ht="13.5">
      <c r="B773" s="47"/>
    </row>
    <row r="774" spans="2:2" ht="13.5">
      <c r="B774" s="47"/>
    </row>
    <row r="775" spans="2:2" ht="13.5">
      <c r="B775" s="47"/>
    </row>
    <row r="776" spans="2:2" ht="13.5">
      <c r="B776" s="47"/>
    </row>
    <row r="777" spans="2:2" ht="13.5">
      <c r="B777" s="47"/>
    </row>
    <row r="778" spans="2:2" ht="13.5">
      <c r="B778" s="47"/>
    </row>
    <row r="779" spans="2:2" ht="13.5">
      <c r="B779" s="47"/>
    </row>
    <row r="780" spans="2:2" ht="13.5">
      <c r="B780" s="47"/>
    </row>
    <row r="781" spans="2:2" ht="13.5">
      <c r="B781" s="47"/>
    </row>
    <row r="782" spans="2:2" ht="13.5">
      <c r="B782" s="47"/>
    </row>
    <row r="783" spans="2:2" ht="13.5">
      <c r="B783" s="47"/>
    </row>
    <row r="784" spans="2:2" ht="13.5">
      <c r="B784" s="47"/>
    </row>
    <row r="785" spans="2:2" ht="13.5">
      <c r="B785" s="47"/>
    </row>
    <row r="786" spans="2:2" ht="13.5">
      <c r="B786" s="47"/>
    </row>
    <row r="787" spans="2:2" ht="13.5">
      <c r="B787" s="47"/>
    </row>
    <row r="788" spans="2:2" ht="13.5">
      <c r="B788" s="47"/>
    </row>
    <row r="789" spans="2:2" ht="13.5">
      <c r="B789" s="47"/>
    </row>
    <row r="790" spans="2:2" ht="13.5">
      <c r="B790" s="47"/>
    </row>
    <row r="791" spans="2:2" ht="13.5">
      <c r="B791" s="47"/>
    </row>
    <row r="792" spans="2:2" ht="13.5">
      <c r="B792" s="47"/>
    </row>
    <row r="793" spans="2:2" ht="13.5">
      <c r="B793" s="47"/>
    </row>
    <row r="794" spans="2:2" ht="13.5">
      <c r="B794" s="47"/>
    </row>
    <row r="795" spans="2:2" ht="13.5">
      <c r="B795" s="47"/>
    </row>
    <row r="796" spans="2:2" ht="13.5">
      <c r="B796" s="47"/>
    </row>
    <row r="797" spans="2:2" ht="13.5">
      <c r="B797" s="47"/>
    </row>
    <row r="798" spans="2:2" ht="13.5">
      <c r="B798" s="47"/>
    </row>
    <row r="799" spans="2:2" ht="13.5">
      <c r="B799" s="47"/>
    </row>
    <row r="800" spans="2:2" ht="13.5">
      <c r="B800" s="47"/>
    </row>
    <row r="801" spans="2:2" ht="13.5">
      <c r="B801" s="47"/>
    </row>
    <row r="802" spans="2:2" ht="13.5">
      <c r="B802" s="47"/>
    </row>
    <row r="803" spans="2:2" ht="13.5">
      <c r="B803" s="47"/>
    </row>
    <row r="804" spans="2:2" ht="13.5">
      <c r="B804" s="47"/>
    </row>
    <row r="805" spans="2:2" ht="13.5">
      <c r="B805" s="47"/>
    </row>
    <row r="806" spans="2:2" ht="13.5">
      <c r="B806" s="47"/>
    </row>
    <row r="807" spans="2:2" ht="13.5">
      <c r="B807" s="47"/>
    </row>
    <row r="808" spans="2:2" ht="13.5">
      <c r="B808" s="47"/>
    </row>
    <row r="809" spans="2:2" ht="13.5">
      <c r="B809" s="47"/>
    </row>
    <row r="810" spans="2:2" ht="13.5">
      <c r="B810" s="47"/>
    </row>
    <row r="811" spans="2:2" ht="13.5">
      <c r="B811" s="47"/>
    </row>
    <row r="812" spans="2:2" ht="13.5">
      <c r="B812" s="47"/>
    </row>
    <row r="813" spans="2:2" ht="13.5">
      <c r="B813" s="47"/>
    </row>
    <row r="814" spans="2:2" ht="13.5">
      <c r="B814" s="47"/>
    </row>
    <row r="815" spans="2:2" ht="13.5">
      <c r="B815" s="47"/>
    </row>
    <row r="816" spans="2:2" ht="13.5">
      <c r="B816" s="47"/>
    </row>
    <row r="817" spans="2:2" ht="13.5">
      <c r="B817" s="47"/>
    </row>
    <row r="818" spans="2:2" ht="13.5">
      <c r="B818" s="47"/>
    </row>
    <row r="819" spans="2:2" ht="13.5">
      <c r="B819" s="47"/>
    </row>
    <row r="820" spans="2:2" ht="13.5">
      <c r="B820" s="47"/>
    </row>
    <row r="821" spans="2:2" ht="13.5">
      <c r="B821" s="47"/>
    </row>
    <row r="822" spans="2:2" ht="13.5">
      <c r="B822" s="47"/>
    </row>
    <row r="823" spans="2:2" ht="13.5">
      <c r="B823" s="47"/>
    </row>
    <row r="824" spans="2:2" ht="13.5">
      <c r="B824" s="47"/>
    </row>
    <row r="825" spans="2:2" ht="13.5">
      <c r="B825" s="47"/>
    </row>
    <row r="826" spans="2:2" ht="13.5">
      <c r="B826" s="47"/>
    </row>
    <row r="827" spans="2:2" ht="13.5">
      <c r="B827" s="47"/>
    </row>
    <row r="828" spans="2:2" ht="13.5">
      <c r="B828" s="47"/>
    </row>
    <row r="829" spans="2:2" ht="13.5">
      <c r="B829" s="47"/>
    </row>
    <row r="830" spans="2:2" ht="13.5">
      <c r="B830" s="47"/>
    </row>
    <row r="831" spans="2:2" ht="13.5">
      <c r="B831" s="47"/>
    </row>
    <row r="832" spans="2:2" ht="13.5">
      <c r="B832" s="47"/>
    </row>
    <row r="833" spans="2:2" ht="13.5">
      <c r="B833" s="47"/>
    </row>
    <row r="834" spans="2:2" ht="13.5">
      <c r="B834" s="47"/>
    </row>
    <row r="835" spans="2:2" ht="13.5">
      <c r="B835" s="47"/>
    </row>
    <row r="836" spans="2:2" ht="13.5">
      <c r="B836" s="47"/>
    </row>
    <row r="837" spans="2:2" ht="13.5">
      <c r="B837" s="47"/>
    </row>
    <row r="838" spans="2:2" ht="13.5">
      <c r="B838" s="47"/>
    </row>
    <row r="839" spans="2:2" ht="13.5">
      <c r="B839" s="47"/>
    </row>
    <row r="840" spans="2:2" ht="13.5">
      <c r="B840" s="47"/>
    </row>
    <row r="841" spans="2:2" ht="13.5">
      <c r="B841" s="47"/>
    </row>
    <row r="842" spans="2:2" ht="13.5">
      <c r="B842" s="47"/>
    </row>
    <row r="843" spans="2:2" ht="13.5">
      <c r="B843" s="47"/>
    </row>
    <row r="844" spans="2:2" ht="13.5">
      <c r="B844" s="47"/>
    </row>
    <row r="845" spans="2:2" ht="13.5">
      <c r="B845" s="47"/>
    </row>
    <row r="846" spans="2:2" ht="13.5">
      <c r="B846" s="47"/>
    </row>
    <row r="847" spans="2:2" ht="13.5">
      <c r="B847" s="47"/>
    </row>
    <row r="848" spans="2:2" ht="13.5">
      <c r="B848" s="47"/>
    </row>
    <row r="849" spans="2:2" ht="13.5">
      <c r="B849" s="47"/>
    </row>
    <row r="850" spans="2:2" ht="13.5">
      <c r="B850" s="47"/>
    </row>
    <row r="851" spans="2:2" ht="13.5">
      <c r="B851" s="47"/>
    </row>
    <row r="852" spans="2:2" ht="13.5">
      <c r="B852" s="47"/>
    </row>
    <row r="853" spans="2:2" ht="13.5">
      <c r="B853" s="47"/>
    </row>
    <row r="854" spans="2:2" ht="13.5">
      <c r="B854" s="47"/>
    </row>
    <row r="855" spans="2:2" ht="13.5">
      <c r="B855" s="47"/>
    </row>
    <row r="856" spans="2:2" ht="13.5">
      <c r="B856" s="47"/>
    </row>
    <row r="857" spans="2:2" ht="13.5">
      <c r="B857" s="47"/>
    </row>
    <row r="858" spans="2:2" ht="13.5">
      <c r="B858" s="47"/>
    </row>
    <row r="859" spans="2:2" ht="13.5">
      <c r="B859" s="47"/>
    </row>
    <row r="860" spans="2:2" ht="13.5">
      <c r="B860" s="47"/>
    </row>
    <row r="861" spans="2:2" ht="13.5">
      <c r="B861" s="47"/>
    </row>
    <row r="862" spans="2:2" ht="13.5">
      <c r="B862" s="47"/>
    </row>
    <row r="863" spans="2:2" ht="13.5">
      <c r="B863" s="47"/>
    </row>
    <row r="864" spans="2:2" ht="13.5">
      <c r="B864" s="47"/>
    </row>
    <row r="865" spans="2:2" ht="13.5">
      <c r="B865" s="47"/>
    </row>
    <row r="866" spans="2:2" ht="13.5">
      <c r="B866" s="47"/>
    </row>
    <row r="867" spans="2:2" ht="13.5">
      <c r="B867" s="47"/>
    </row>
    <row r="868" spans="2:2" ht="13.5">
      <c r="B868" s="47"/>
    </row>
    <row r="869" spans="2:2" ht="13.5">
      <c r="B869" s="47"/>
    </row>
    <row r="870" spans="2:2" ht="13.5">
      <c r="B870" s="47"/>
    </row>
    <row r="871" spans="2:2" ht="13.5">
      <c r="B871" s="47"/>
    </row>
    <row r="872" spans="2:2" ht="13.5">
      <c r="B872" s="47"/>
    </row>
    <row r="873" spans="2:2" ht="13.5">
      <c r="B873" s="47"/>
    </row>
    <row r="874" spans="2:2" ht="13.5">
      <c r="B874" s="47"/>
    </row>
    <row r="875" spans="2:2" ht="13.5">
      <c r="B875" s="47"/>
    </row>
    <row r="876" spans="2:2" ht="13.5">
      <c r="B876" s="47"/>
    </row>
    <row r="877" spans="2:2" ht="13.5">
      <c r="B877" s="47"/>
    </row>
    <row r="878" spans="2:2" ht="13.5">
      <c r="B878" s="47"/>
    </row>
    <row r="879" spans="2:2" ht="13.5">
      <c r="B879" s="47"/>
    </row>
    <row r="880" spans="2:2" ht="13.5">
      <c r="B880" s="47"/>
    </row>
    <row r="881" spans="2:2" ht="13.5">
      <c r="B881" s="47"/>
    </row>
    <row r="882" spans="2:2" ht="13.5">
      <c r="B882" s="47"/>
    </row>
    <row r="883" spans="2:2" ht="13.5">
      <c r="B883" s="47"/>
    </row>
    <row r="884" spans="2:2" ht="13.5">
      <c r="B884" s="47"/>
    </row>
    <row r="885" spans="2:2" ht="13.5">
      <c r="B885" s="47"/>
    </row>
    <row r="886" spans="2:2" ht="13.5">
      <c r="B886" s="47"/>
    </row>
    <row r="887" spans="2:2" ht="13.5">
      <c r="B887" s="47"/>
    </row>
    <row r="888" spans="2:2" ht="13.5">
      <c r="B888" s="47"/>
    </row>
    <row r="889" spans="2:2" ht="13.5">
      <c r="B889" s="47"/>
    </row>
    <row r="890" spans="2:2" ht="13.5">
      <c r="B890" s="47"/>
    </row>
    <row r="891" spans="2:2" ht="13.5">
      <c r="B891" s="47"/>
    </row>
    <row r="892" spans="2:2" ht="13.5">
      <c r="B892" s="47"/>
    </row>
    <row r="893" spans="2:2" ht="13.5">
      <c r="B893" s="47"/>
    </row>
    <row r="894" spans="2:2" ht="13.5">
      <c r="B894" s="47"/>
    </row>
    <row r="895" spans="2:2" ht="13.5">
      <c r="B895" s="47"/>
    </row>
    <row r="896" spans="2:2" ht="13.5">
      <c r="B896" s="47"/>
    </row>
    <row r="897" spans="2:2" ht="13.5">
      <c r="B897" s="47"/>
    </row>
    <row r="898" spans="2:2" ht="13.5">
      <c r="B898" s="47"/>
    </row>
    <row r="899" spans="2:2" ht="13.5">
      <c r="B899" s="47"/>
    </row>
    <row r="900" spans="2:2" ht="13.5">
      <c r="B900" s="47"/>
    </row>
    <row r="901" spans="2:2" ht="13.5">
      <c r="B901" s="47"/>
    </row>
    <row r="902" spans="2:2" ht="13.5">
      <c r="B902" s="47"/>
    </row>
    <row r="903" spans="2:2" ht="13.5">
      <c r="B903" s="47"/>
    </row>
    <row r="904" spans="2:2" ht="13.5">
      <c r="B904" s="47"/>
    </row>
    <row r="905" spans="2:2" ht="13.5">
      <c r="B905" s="47"/>
    </row>
    <row r="906" spans="2:2" ht="13.5">
      <c r="B906" s="47"/>
    </row>
    <row r="907" spans="2:2" ht="13.5">
      <c r="B907" s="47"/>
    </row>
    <row r="908" spans="2:2" ht="13.5">
      <c r="B908" s="47"/>
    </row>
    <row r="909" spans="2:2" ht="13.5">
      <c r="B909" s="47"/>
    </row>
    <row r="910" spans="2:2" ht="13.5">
      <c r="B910" s="47"/>
    </row>
    <row r="911" spans="2:2" ht="13.5">
      <c r="B911" s="47"/>
    </row>
    <row r="912" spans="2:2" ht="13.5">
      <c r="B912" s="47"/>
    </row>
    <row r="913" spans="2:2" ht="13.5">
      <c r="B913" s="47"/>
    </row>
    <row r="914" spans="2:2" ht="13.5">
      <c r="B914" s="47"/>
    </row>
    <row r="915" spans="2:2" ht="13.5">
      <c r="B915" s="47"/>
    </row>
    <row r="916" spans="2:2" ht="13.5">
      <c r="B916" s="47"/>
    </row>
    <row r="917" spans="2:2" ht="13.5">
      <c r="B917" s="47"/>
    </row>
    <row r="918" spans="2:2" ht="13.5">
      <c r="B918" s="47"/>
    </row>
    <row r="919" spans="2:2" ht="13.5">
      <c r="B919" s="47"/>
    </row>
    <row r="920" spans="2:2" ht="13.5">
      <c r="B920" s="47"/>
    </row>
    <row r="921" spans="2:2" ht="13.5">
      <c r="B921" s="47"/>
    </row>
    <row r="922" spans="2:2" ht="13.5">
      <c r="B922" s="47"/>
    </row>
    <row r="923" spans="2:2" ht="13.5">
      <c r="B923" s="47"/>
    </row>
    <row r="924" spans="2:2" ht="13.5">
      <c r="B924" s="47"/>
    </row>
    <row r="925" spans="2:2" ht="13.5">
      <c r="B925" s="47"/>
    </row>
    <row r="926" spans="2:2" ht="13.5">
      <c r="B926" s="47"/>
    </row>
    <row r="927" spans="2:2" ht="13.5">
      <c r="B927" s="47"/>
    </row>
    <row r="928" spans="2:2" ht="13.5">
      <c r="B928" s="47"/>
    </row>
    <row r="929" spans="2:2" ht="13.5">
      <c r="B929" s="47"/>
    </row>
    <row r="930" spans="2:2" ht="13.5">
      <c r="B930" s="47"/>
    </row>
    <row r="931" spans="2:2" ht="13.5">
      <c r="B931" s="47"/>
    </row>
    <row r="932" spans="2:2" ht="13.5">
      <c r="B932" s="47"/>
    </row>
    <row r="933" spans="2:2" ht="13.5">
      <c r="B933" s="47"/>
    </row>
    <row r="934" spans="2:2" ht="13.5">
      <c r="B934" s="47"/>
    </row>
    <row r="935" spans="2:2" ht="13.5">
      <c r="B935" s="47"/>
    </row>
    <row r="936" spans="2:2" ht="13.5">
      <c r="B936" s="47"/>
    </row>
    <row r="937" spans="2:2" ht="13.5">
      <c r="B937" s="47"/>
    </row>
    <row r="938" spans="2:2" ht="13.5">
      <c r="B938" s="47"/>
    </row>
    <row r="939" spans="2:2" ht="13.5">
      <c r="B939" s="47"/>
    </row>
    <row r="940" spans="2:2" ht="13.5">
      <c r="B940" s="47"/>
    </row>
    <row r="941" spans="2:2" ht="13.5">
      <c r="B941" s="47"/>
    </row>
    <row r="942" spans="2:2" ht="13.5">
      <c r="B942" s="47"/>
    </row>
    <row r="943" spans="2:2" ht="13.5">
      <c r="B943" s="47"/>
    </row>
    <row r="944" spans="2:2" ht="13.5">
      <c r="B944" s="47"/>
    </row>
    <row r="945" spans="2:2" ht="13.5">
      <c r="B945" s="47"/>
    </row>
    <row r="946" spans="2:2" ht="13.5">
      <c r="B946" s="47"/>
    </row>
    <row r="947" spans="2:2" ht="13.5">
      <c r="B947" s="47"/>
    </row>
    <row r="948" spans="2:2" ht="13.5">
      <c r="B948" s="47"/>
    </row>
    <row r="949" spans="2:2" ht="13.5">
      <c r="B949" s="47"/>
    </row>
    <row r="950" spans="2:2" ht="13.5">
      <c r="B950" s="47"/>
    </row>
    <row r="951" spans="2:2" ht="13.5">
      <c r="B951" s="47"/>
    </row>
    <row r="952" spans="2:2" ht="13.5">
      <c r="B952" s="47"/>
    </row>
    <row r="953" spans="2:2" ht="13.5">
      <c r="B953" s="47"/>
    </row>
    <row r="954" spans="2:2" ht="13.5">
      <c r="B954" s="47"/>
    </row>
    <row r="955" spans="2:2" ht="13.5">
      <c r="B955" s="47"/>
    </row>
    <row r="956" spans="2:2" ht="13.5">
      <c r="B956" s="47"/>
    </row>
    <row r="957" spans="2:2" ht="13.5">
      <c r="B957" s="47"/>
    </row>
    <row r="958" spans="2:2" ht="13.5">
      <c r="B958" s="47"/>
    </row>
    <row r="959" spans="2:2" ht="13.5">
      <c r="B959" s="47"/>
    </row>
    <row r="960" spans="2:2" ht="13.5">
      <c r="B960" s="47"/>
    </row>
    <row r="961" spans="2:2" ht="13.5">
      <c r="B961" s="47"/>
    </row>
    <row r="962" spans="2:2" ht="13.5">
      <c r="B962" s="47"/>
    </row>
    <row r="963" spans="2:2" ht="13.5">
      <c r="B963" s="47"/>
    </row>
    <row r="964" spans="2:2" ht="13.5">
      <c r="B964" s="47"/>
    </row>
    <row r="965" spans="2:2" ht="13.5">
      <c r="B965" s="47"/>
    </row>
    <row r="966" spans="2:2" ht="13.5">
      <c r="B966" s="47"/>
    </row>
    <row r="967" spans="2:2" ht="13.5">
      <c r="B967" s="47"/>
    </row>
    <row r="968" spans="2:2" ht="13.5">
      <c r="B968" s="47"/>
    </row>
    <row r="969" spans="2:2" ht="13.5">
      <c r="B969" s="47"/>
    </row>
    <row r="970" spans="2:2" ht="13.5">
      <c r="B970" s="47"/>
    </row>
    <row r="971" spans="2:2" ht="13.5">
      <c r="B971" s="47"/>
    </row>
    <row r="972" spans="2:2" ht="13.5">
      <c r="B972" s="47"/>
    </row>
    <row r="973" spans="2:2" ht="13.5">
      <c r="B973" s="47"/>
    </row>
    <row r="974" spans="2:2" ht="13.5">
      <c r="B974" s="47"/>
    </row>
    <row r="975" spans="2:2" ht="13.5">
      <c r="B975" s="47"/>
    </row>
    <row r="976" spans="2:2" ht="13.5">
      <c r="B976" s="47"/>
    </row>
    <row r="977" spans="2:2" ht="13.5">
      <c r="B977" s="47"/>
    </row>
    <row r="978" spans="2:2" ht="13.5">
      <c r="B978" s="47"/>
    </row>
    <row r="979" spans="2:2" ht="13.5">
      <c r="B979" s="47"/>
    </row>
    <row r="980" spans="2:2" ht="13.5">
      <c r="B980" s="47"/>
    </row>
    <row r="981" spans="2:2" ht="13.5">
      <c r="B981" s="47"/>
    </row>
    <row r="982" spans="2:2" ht="13.5">
      <c r="B982" s="47"/>
    </row>
    <row r="983" spans="2:2" ht="13.5">
      <c r="B983" s="47"/>
    </row>
    <row r="984" spans="2:2" ht="13.5">
      <c r="B984" s="47"/>
    </row>
    <row r="985" spans="2:2" ht="13.5">
      <c r="B985" s="47"/>
    </row>
    <row r="986" spans="2:2" ht="13.5">
      <c r="B986" s="47"/>
    </row>
    <row r="987" spans="2:2" ht="13.5">
      <c r="B987" s="47"/>
    </row>
    <row r="988" spans="2:2" ht="13.5">
      <c r="B988" s="47"/>
    </row>
    <row r="989" spans="2:2" ht="13.5">
      <c r="B989" s="47"/>
    </row>
    <row r="990" spans="2:2" ht="13.5">
      <c r="B990" s="47"/>
    </row>
    <row r="991" spans="2:2" ht="13.5">
      <c r="B991" s="47"/>
    </row>
    <row r="992" spans="2:2" ht="13.5">
      <c r="B992" s="47"/>
    </row>
    <row r="993" spans="2:2" ht="13.5">
      <c r="B993" s="47"/>
    </row>
    <row r="994" spans="2:2" ht="13.5">
      <c r="B994" s="47"/>
    </row>
    <row r="995" spans="2:2" ht="13.5">
      <c r="B995" s="47"/>
    </row>
    <row r="996" spans="2:2" ht="13.5">
      <c r="B996" s="47"/>
    </row>
    <row r="997" spans="2:2" ht="13.5">
      <c r="B997" s="47"/>
    </row>
    <row r="998" spans="2:2" ht="13.5">
      <c r="B998" s="47"/>
    </row>
    <row r="999" spans="2:2" ht="13.5">
      <c r="B999" s="47"/>
    </row>
    <row r="1000" spans="2:2" ht="13.5">
      <c r="B1000" s="47"/>
    </row>
    <row r="1001" spans="2:2" ht="13.5">
      <c r="B1001" s="47"/>
    </row>
    <row r="1002" spans="2:2" ht="13.5">
      <c r="B1002" s="47"/>
    </row>
    <row r="1003" spans="2:2" ht="13.5">
      <c r="B1003" s="47"/>
    </row>
    <row r="1004" spans="2:2" ht="13.5">
      <c r="B1004" s="47"/>
    </row>
    <row r="1005" spans="2:2" ht="13.5">
      <c r="B1005" s="47"/>
    </row>
    <row r="1006" spans="2:2" ht="13.5">
      <c r="B1006" s="47"/>
    </row>
    <row r="1007" spans="2:2" ht="13.5">
      <c r="B1007" s="47"/>
    </row>
    <row r="1008" spans="2:2" ht="13.5">
      <c r="B1008" s="47"/>
    </row>
    <row r="1009" spans="2:2" ht="13.5">
      <c r="B1009" s="47"/>
    </row>
    <row r="1010" spans="2:2" ht="13.5">
      <c r="B1010" s="47"/>
    </row>
    <row r="1011" spans="2:2" ht="13.5">
      <c r="B1011" s="47"/>
    </row>
    <row r="1012" spans="2:2" ht="13.5">
      <c r="B1012" s="47"/>
    </row>
    <row r="1013" spans="2:2" ht="13.5">
      <c r="B1013" s="47"/>
    </row>
    <row r="1014" spans="2:2" ht="13.5">
      <c r="B1014" s="47"/>
    </row>
    <row r="1015" spans="2:2" ht="13.5">
      <c r="B1015" s="47"/>
    </row>
    <row r="1016" spans="2:2" ht="13.5">
      <c r="B1016" s="47"/>
    </row>
    <row r="1017" spans="2:2" ht="13.5">
      <c r="B1017" s="47"/>
    </row>
    <row r="1018" spans="2:2" ht="13.5">
      <c r="B1018" s="47"/>
    </row>
    <row r="1019" spans="2:2" ht="13.5">
      <c r="B1019" s="47"/>
    </row>
    <row r="1020" spans="2:2" ht="13.5">
      <c r="B1020" s="47"/>
    </row>
    <row r="1021" spans="2:2" ht="13.5">
      <c r="B1021" s="47"/>
    </row>
    <row r="1022" spans="2:2" ht="13.5">
      <c r="B1022" s="47"/>
    </row>
    <row r="1023" spans="2:2" ht="13.5">
      <c r="B1023" s="47"/>
    </row>
    <row r="1024" spans="2:2" ht="13.5">
      <c r="B1024" s="47"/>
    </row>
    <row r="1025" spans="2:2" ht="13.5">
      <c r="B1025" s="47"/>
    </row>
    <row r="1026" spans="2:2" ht="13.5">
      <c r="B1026" s="47"/>
    </row>
    <row r="1027" spans="2:2" ht="13.5">
      <c r="B1027" s="47"/>
    </row>
    <row r="1028" spans="2:2" ht="13.5">
      <c r="B1028" s="47"/>
    </row>
    <row r="1029" spans="2:2" ht="13.5">
      <c r="B1029" s="47"/>
    </row>
    <row r="1030" spans="2:2" ht="13.5">
      <c r="B1030" s="47"/>
    </row>
    <row r="1031" spans="2:2" ht="13.5">
      <c r="B1031" s="47"/>
    </row>
    <row r="1032" spans="2:2" ht="13.5">
      <c r="B1032" s="47"/>
    </row>
    <row r="1033" spans="2:2" ht="13.5">
      <c r="B1033" s="47"/>
    </row>
    <row r="1034" spans="2:2" ht="13.5">
      <c r="B1034" s="47"/>
    </row>
    <row r="1035" spans="2:2" ht="13.5">
      <c r="B1035" s="47"/>
    </row>
    <row r="1036" spans="2:2" ht="13.5">
      <c r="B1036" s="47"/>
    </row>
    <row r="1037" spans="2:2" ht="13.5">
      <c r="B1037" s="47"/>
    </row>
    <row r="1038" spans="2:2" ht="13.5">
      <c r="B1038" s="47"/>
    </row>
    <row r="1039" spans="2:2" ht="13.5">
      <c r="B1039" s="47"/>
    </row>
    <row r="1040" spans="2:2" ht="13.5">
      <c r="B1040" s="47"/>
    </row>
    <row r="1041" spans="2:2" ht="13.5">
      <c r="B1041" s="47"/>
    </row>
    <row r="1042" spans="2:2" ht="13.5">
      <c r="B1042" s="47"/>
    </row>
    <row r="1043" spans="2:2" ht="13.5">
      <c r="B1043" s="47"/>
    </row>
    <row r="1044" spans="2:2" ht="13.5">
      <c r="B1044" s="47"/>
    </row>
    <row r="1045" spans="2:2" ht="13.5">
      <c r="B1045" s="47"/>
    </row>
    <row r="1046" spans="2:2" ht="13.5">
      <c r="B1046" s="47"/>
    </row>
    <row r="1047" spans="2:2" ht="13.5">
      <c r="B1047" s="47"/>
    </row>
    <row r="1048" spans="2:2" ht="13.5">
      <c r="B1048" s="47"/>
    </row>
    <row r="1049" spans="2:2" ht="13.5">
      <c r="B1049" s="47"/>
    </row>
    <row r="1050" spans="2:2" ht="13.5">
      <c r="B1050" s="47"/>
    </row>
    <row r="1051" spans="2:2" ht="13.5">
      <c r="B1051" s="47"/>
    </row>
    <row r="1052" spans="2:2" ht="13.5">
      <c r="B1052" s="47"/>
    </row>
    <row r="1053" spans="2:2" ht="13.5">
      <c r="B1053" s="47"/>
    </row>
    <row r="1054" spans="2:2" ht="13.5">
      <c r="B1054" s="47"/>
    </row>
    <row r="1055" spans="2:2" ht="13.5">
      <c r="B1055" s="47"/>
    </row>
    <row r="1056" spans="2:2" ht="13.5">
      <c r="B1056" s="47"/>
    </row>
    <row r="1057" spans="2:2" ht="13.5">
      <c r="B1057" s="47"/>
    </row>
    <row r="1058" spans="2:2" ht="13.5">
      <c r="B1058" s="47"/>
    </row>
    <row r="1059" spans="2:2" ht="13.5">
      <c r="B1059" s="47"/>
    </row>
    <row r="1060" spans="2:2" ht="13.5">
      <c r="B1060" s="47"/>
    </row>
    <row r="1061" spans="2:2" ht="13.5">
      <c r="B1061" s="47"/>
    </row>
    <row r="1062" spans="2:2" ht="13.5">
      <c r="B1062" s="47"/>
    </row>
    <row r="1063" spans="2:2" ht="13.5">
      <c r="B1063" s="47"/>
    </row>
    <row r="1064" spans="2:2" ht="13.5">
      <c r="B1064" s="47"/>
    </row>
    <row r="1065" spans="2:2" ht="13.5">
      <c r="B1065" s="47"/>
    </row>
    <row r="1066" spans="2:2" ht="13.5">
      <c r="B1066" s="47"/>
    </row>
    <row r="1067" spans="2:2" ht="13.5">
      <c r="B1067" s="47"/>
    </row>
    <row r="1068" spans="2:2" ht="13.5">
      <c r="B1068" s="47"/>
    </row>
    <row r="1069" spans="2:2" ht="13.5">
      <c r="B1069" s="47"/>
    </row>
    <row r="1070" spans="2:2" ht="13.5">
      <c r="B1070" s="47"/>
    </row>
    <row r="1071" spans="2:2" ht="13.5">
      <c r="B1071" s="47"/>
    </row>
    <row r="1072" spans="2:2" ht="13.5">
      <c r="B1072" s="47"/>
    </row>
    <row r="1073" spans="2:2" ht="13.5">
      <c r="B1073" s="47"/>
    </row>
    <row r="1074" spans="2:2" ht="13.5">
      <c r="B1074" s="47"/>
    </row>
    <row r="1075" spans="2:2" ht="13.5">
      <c r="B1075" s="47"/>
    </row>
    <row r="1076" spans="2:2" ht="13.5">
      <c r="B1076" s="47"/>
    </row>
    <row r="1077" spans="2:2" ht="13.5">
      <c r="B1077" s="47"/>
    </row>
    <row r="1078" spans="2:2" ht="13.5">
      <c r="B1078" s="47"/>
    </row>
    <row r="1079" spans="2:2" ht="13.5">
      <c r="B1079" s="47"/>
    </row>
    <row r="1080" spans="2:2" ht="13.5">
      <c r="B1080" s="47"/>
    </row>
    <row r="1081" spans="2:2" ht="13.5">
      <c r="B1081" s="47"/>
    </row>
    <row r="1082" spans="2:2" ht="13.5">
      <c r="B1082" s="47"/>
    </row>
    <row r="1083" spans="2:2" ht="13.5">
      <c r="B1083" s="47"/>
    </row>
    <row r="1084" spans="2:2" ht="13.5">
      <c r="B1084" s="47"/>
    </row>
    <row r="1085" spans="2:2" ht="13.5">
      <c r="B1085" s="47"/>
    </row>
    <row r="1086" spans="2:2" ht="13.5">
      <c r="B1086" s="47"/>
    </row>
    <row r="1087" spans="2:2" ht="13.5">
      <c r="B1087" s="47"/>
    </row>
    <row r="1088" spans="2:2" ht="13.5">
      <c r="B1088" s="47"/>
    </row>
    <row r="1089" spans="2:2" ht="13.5">
      <c r="B1089" s="47"/>
    </row>
    <row r="1090" spans="2:2" ht="13.5">
      <c r="B1090" s="47"/>
    </row>
    <row r="1091" spans="2:2" ht="13.5">
      <c r="B1091" s="47"/>
    </row>
    <row r="1092" spans="2:2" ht="13.5">
      <c r="B1092" s="47"/>
    </row>
    <row r="1093" spans="2:2" ht="13.5">
      <c r="B1093" s="47"/>
    </row>
    <row r="1094" spans="2:2" ht="13.5">
      <c r="B1094" s="47"/>
    </row>
    <row r="1095" spans="2:2" ht="13.5">
      <c r="B1095" s="47"/>
    </row>
    <row r="1096" spans="2:2" ht="13.5">
      <c r="B1096" s="47"/>
    </row>
    <row r="1097" spans="2:2" ht="13.5">
      <c r="B1097" s="47"/>
    </row>
    <row r="1098" spans="2:2" ht="13.5">
      <c r="B1098" s="47"/>
    </row>
    <row r="1099" spans="2:2" ht="13.5">
      <c r="B1099" s="47"/>
    </row>
    <row r="1100" spans="2:2" ht="13.5">
      <c r="B1100" s="47"/>
    </row>
    <row r="1101" spans="2:2" ht="13.5">
      <c r="B1101" s="47"/>
    </row>
    <row r="1102" spans="2:2" ht="13.5">
      <c r="B1102" s="47"/>
    </row>
    <row r="1103" spans="2:2" ht="13.5">
      <c r="B1103" s="47"/>
    </row>
    <row r="1104" spans="2:2" ht="13.5">
      <c r="B1104" s="47"/>
    </row>
    <row r="1105" spans="2:2" ht="13.5">
      <c r="B1105" s="47"/>
    </row>
    <row r="1106" spans="2:2" ht="13.5">
      <c r="B1106" s="47"/>
    </row>
    <row r="1107" spans="2:2" ht="13.5">
      <c r="B1107" s="47"/>
    </row>
    <row r="1108" spans="2:2" ht="13.5">
      <c r="B1108" s="47"/>
    </row>
    <row r="1109" spans="2:2" ht="13.5">
      <c r="B1109" s="47"/>
    </row>
    <row r="1110" spans="2:2" ht="13.5">
      <c r="B1110" s="47"/>
    </row>
    <row r="1111" spans="2:2" ht="13.5">
      <c r="B1111" s="47"/>
    </row>
    <row r="1112" spans="2:2" ht="13.5">
      <c r="B1112" s="47"/>
    </row>
    <row r="1113" spans="2:2" ht="13.5">
      <c r="B1113" s="47"/>
    </row>
    <row r="1114" spans="2:2" ht="13.5">
      <c r="B1114" s="47"/>
    </row>
    <row r="1115" spans="2:2" ht="13.5">
      <c r="B1115" s="47"/>
    </row>
    <row r="1116" spans="2:2" ht="13.5">
      <c r="B1116" s="47"/>
    </row>
    <row r="1117" spans="2:2" ht="13.5">
      <c r="B1117" s="47"/>
    </row>
    <row r="1118" spans="2:2" ht="13.5">
      <c r="B1118" s="47"/>
    </row>
    <row r="1119" spans="2:2" ht="13.5">
      <c r="B1119" s="47"/>
    </row>
    <row r="1120" spans="2:2" ht="13.5">
      <c r="B1120" s="47"/>
    </row>
    <row r="1121" spans="2:2" ht="13.5">
      <c r="B1121" s="47"/>
    </row>
    <row r="1122" spans="2:2" ht="13.5">
      <c r="B1122" s="47"/>
    </row>
    <row r="1123" spans="2:2" ht="13.5">
      <c r="B1123" s="47"/>
    </row>
    <row r="1124" spans="2:2" ht="13.5">
      <c r="B1124" s="47"/>
    </row>
    <row r="1125" spans="2:2" ht="13.5">
      <c r="B1125" s="47"/>
    </row>
    <row r="1126" spans="2:2" ht="13.5">
      <c r="B1126" s="47"/>
    </row>
    <row r="1127" spans="2:2" ht="13.5">
      <c r="B1127" s="47"/>
    </row>
    <row r="1128" spans="2:2" ht="13.5">
      <c r="B1128" s="47"/>
    </row>
    <row r="1129" spans="2:2" ht="13.5">
      <c r="B1129" s="47"/>
    </row>
    <row r="1130" spans="2:2" ht="13.5">
      <c r="B1130" s="47"/>
    </row>
    <row r="1131" spans="2:2" ht="13.5">
      <c r="B1131" s="47"/>
    </row>
    <row r="1132" spans="2:2" ht="13.5">
      <c r="B1132" s="47"/>
    </row>
    <row r="1133" spans="2:2" ht="13.5">
      <c r="B1133" s="47"/>
    </row>
    <row r="1134" spans="2:2" ht="13.5">
      <c r="B1134" s="47"/>
    </row>
    <row r="1135" spans="2:2" ht="13.5">
      <c r="B1135" s="47"/>
    </row>
    <row r="1136" spans="2:2" ht="13.5">
      <c r="B1136" s="47"/>
    </row>
    <row r="1137" spans="2:2" ht="13.5">
      <c r="B1137" s="47"/>
    </row>
    <row r="1138" spans="2:2" ht="13.5">
      <c r="B1138" s="47"/>
    </row>
    <row r="1139" spans="2:2" ht="13.5">
      <c r="B1139" s="47"/>
    </row>
    <row r="1140" spans="2:2" ht="13.5">
      <c r="B1140" s="47"/>
    </row>
    <row r="1141" spans="2:2" ht="13.5">
      <c r="B1141" s="47"/>
    </row>
    <row r="1142" spans="2:2" ht="13.5">
      <c r="B1142" s="47"/>
    </row>
    <row r="1143" spans="2:2" ht="13.5">
      <c r="B1143" s="47"/>
    </row>
    <row r="1144" spans="2:2" ht="13.5">
      <c r="B1144" s="47"/>
    </row>
    <row r="1145" spans="2:2" ht="13.5">
      <c r="B1145" s="47"/>
    </row>
    <row r="1146" spans="2:2" ht="13.5">
      <c r="B1146" s="47"/>
    </row>
    <row r="1147" spans="2:2" ht="13.5">
      <c r="B1147" s="47"/>
    </row>
    <row r="1148" spans="2:2" ht="13.5">
      <c r="B1148" s="47"/>
    </row>
    <row r="1149" spans="2:2" ht="13.5">
      <c r="B1149" s="47"/>
    </row>
    <row r="1150" spans="2:2" ht="13.5">
      <c r="B1150" s="47"/>
    </row>
    <row r="1151" spans="2:2" ht="13.5">
      <c r="B1151" s="47"/>
    </row>
    <row r="1152" spans="2:2" ht="13.5">
      <c r="B1152" s="47"/>
    </row>
    <row r="1153" spans="2:2" ht="13.5">
      <c r="B1153" s="47"/>
    </row>
    <row r="1154" spans="2:2" ht="13.5">
      <c r="B1154" s="47"/>
    </row>
    <row r="1155" spans="2:2" ht="13.5">
      <c r="B1155" s="47"/>
    </row>
    <row r="1156" spans="2:2" ht="13.5">
      <c r="B1156" s="47"/>
    </row>
    <row r="1157" spans="2:2" ht="13.5">
      <c r="B1157" s="47"/>
    </row>
    <row r="1158" spans="2:2" ht="13.5">
      <c r="B1158" s="47"/>
    </row>
    <row r="1159" spans="2:2" ht="13.5">
      <c r="B1159" s="47"/>
    </row>
    <row r="1160" spans="2:2" ht="13.5">
      <c r="B1160" s="47"/>
    </row>
    <row r="1161" spans="2:2" ht="13.5">
      <c r="B1161" s="47"/>
    </row>
    <row r="1162" spans="2:2" ht="13.5">
      <c r="B1162" s="47"/>
    </row>
    <row r="1163" spans="2:2" ht="13.5">
      <c r="B1163" s="47"/>
    </row>
    <row r="1164" spans="2:2" ht="13.5">
      <c r="B1164" s="47"/>
    </row>
    <row r="1165" spans="2:2" ht="13.5">
      <c r="B1165" s="47"/>
    </row>
    <row r="1166" spans="2:2" ht="13.5">
      <c r="B1166" s="47"/>
    </row>
    <row r="1167" spans="2:2" ht="13.5">
      <c r="B1167" s="47"/>
    </row>
    <row r="1168" spans="2:2" ht="13.5">
      <c r="B1168" s="47"/>
    </row>
    <row r="1169" spans="2:2" ht="13.5">
      <c r="B1169" s="47"/>
    </row>
    <row r="1170" spans="2:2" ht="13.5">
      <c r="B1170" s="47"/>
    </row>
    <row r="1171" spans="2:2" ht="13.5">
      <c r="B1171" s="47"/>
    </row>
    <row r="1172" spans="2:2" ht="13.5">
      <c r="B1172" s="47"/>
    </row>
    <row r="1173" spans="2:2" ht="13.5">
      <c r="B1173" s="47"/>
    </row>
    <row r="1174" spans="2:2" ht="13.5">
      <c r="B1174" s="47"/>
    </row>
    <row r="1175" spans="2:2" ht="13.5">
      <c r="B1175" s="47"/>
    </row>
    <row r="1176" spans="2:2" ht="13.5">
      <c r="B1176" s="47"/>
    </row>
    <row r="1177" spans="2:2" ht="13.5">
      <c r="B1177" s="47"/>
    </row>
    <row r="1178" spans="2:2" ht="13.5">
      <c r="B1178" s="47"/>
    </row>
    <row r="1179" spans="2:2" ht="13.5">
      <c r="B1179" s="47"/>
    </row>
    <row r="1180" spans="2:2" ht="13.5">
      <c r="B1180" s="47"/>
    </row>
    <row r="1181" spans="2:2" ht="13.5">
      <c r="B1181" s="47"/>
    </row>
    <row r="1182" spans="2:2" ht="13.5">
      <c r="B1182" s="47"/>
    </row>
    <row r="1183" spans="2:2" ht="13.5">
      <c r="B1183" s="47"/>
    </row>
    <row r="1184" spans="2:2" ht="13.5">
      <c r="B1184" s="47"/>
    </row>
    <row r="1185" spans="2:2" ht="13.5">
      <c r="B1185" s="47"/>
    </row>
    <row r="1186" spans="2:2" ht="13.5">
      <c r="B1186" s="47"/>
    </row>
    <row r="1187" spans="2:2" ht="13.5">
      <c r="B1187" s="47"/>
    </row>
    <row r="1188" spans="2:2" ht="13.5">
      <c r="B1188" s="47"/>
    </row>
    <row r="1189" spans="2:2" ht="13.5">
      <c r="B1189" s="47"/>
    </row>
    <row r="1190" spans="2:2" ht="13.5">
      <c r="B1190" s="47"/>
    </row>
    <row r="1191" spans="2:2" ht="13.5">
      <c r="B1191" s="47"/>
    </row>
    <row r="1192" spans="2:2" ht="13.5">
      <c r="B1192" s="47"/>
    </row>
    <row r="1193" spans="2:2" ht="13.5">
      <c r="B1193" s="47"/>
    </row>
    <row r="1194" spans="2:2" ht="13.5">
      <c r="B1194" s="47"/>
    </row>
    <row r="1195" spans="2:2" ht="13.5">
      <c r="B1195" s="47"/>
    </row>
    <row r="1196" spans="2:2" ht="13.5">
      <c r="B1196" s="47"/>
    </row>
    <row r="1197" spans="2:2" ht="13.5">
      <c r="B1197" s="47"/>
    </row>
    <row r="1198" spans="2:2" ht="13.5">
      <c r="B1198" s="47"/>
    </row>
    <row r="1199" spans="2:2" ht="13.5">
      <c r="B1199" s="47"/>
    </row>
    <row r="1200" spans="2:2" ht="13.5">
      <c r="B1200" s="47"/>
    </row>
    <row r="1201" spans="2:2" ht="13.5">
      <c r="B1201" s="47"/>
    </row>
    <row r="1202" spans="2:2" ht="13.5">
      <c r="B1202" s="47"/>
    </row>
    <row r="1203" spans="2:2" ht="13.5">
      <c r="B1203" s="47"/>
    </row>
    <row r="1204" spans="2:2" ht="13.5">
      <c r="B1204" s="47"/>
    </row>
    <row r="1205" spans="2:2" ht="13.5">
      <c r="B1205" s="47"/>
    </row>
    <row r="1206" spans="2:2" ht="13.5">
      <c r="B1206" s="47"/>
    </row>
    <row r="1207" spans="2:2" ht="13.5">
      <c r="B1207" s="47"/>
    </row>
    <row r="1208" spans="2:2" ht="13.5">
      <c r="B1208" s="47"/>
    </row>
    <row r="1209" spans="2:2" ht="13.5">
      <c r="B1209" s="47"/>
    </row>
    <row r="1210" spans="2:2" ht="13.5">
      <c r="B1210" s="47"/>
    </row>
    <row r="1211" spans="2:2" ht="13.5">
      <c r="B1211" s="47"/>
    </row>
    <row r="1212" spans="2:2" ht="13.5">
      <c r="B1212" s="47"/>
    </row>
    <row r="1213" spans="2:2" ht="13.5">
      <c r="B1213" s="47"/>
    </row>
    <row r="1214" spans="2:2" ht="13.5">
      <c r="B1214" s="47"/>
    </row>
    <row r="1215" spans="2:2" ht="13.5">
      <c r="B1215" s="47"/>
    </row>
    <row r="1216" spans="2:2" ht="13.5">
      <c r="B1216" s="47"/>
    </row>
    <row r="1217" spans="2:2" ht="13.5">
      <c r="B1217" s="47"/>
    </row>
    <row r="1218" spans="2:2" ht="13.5">
      <c r="B1218" s="47"/>
    </row>
    <row r="1219" spans="2:2" ht="13.5">
      <c r="B1219" s="47"/>
    </row>
    <row r="1220" spans="2:2" ht="13.5">
      <c r="B1220" s="47"/>
    </row>
    <row r="1221" spans="2:2" ht="13.5">
      <c r="B1221" s="47"/>
    </row>
    <row r="1222" spans="2:2" ht="13.5">
      <c r="B1222" s="47"/>
    </row>
    <row r="1223" spans="2:2" ht="13.5">
      <c r="B1223" s="47"/>
    </row>
    <row r="1224" spans="2:2" ht="13.5">
      <c r="B1224" s="47"/>
    </row>
    <row r="1225" spans="2:2" ht="13.5">
      <c r="B1225" s="47"/>
    </row>
    <row r="1226" spans="2:2" ht="13.5">
      <c r="B1226" s="47"/>
    </row>
    <row r="1227" spans="2:2" ht="13.5">
      <c r="B1227" s="47"/>
    </row>
    <row r="1228" spans="2:2" ht="13.5">
      <c r="B1228" s="47"/>
    </row>
    <row r="1229" spans="2:2" ht="13.5">
      <c r="B1229" s="47"/>
    </row>
    <row r="1230" spans="2:2" ht="13.5">
      <c r="B1230" s="47"/>
    </row>
    <row r="1231" spans="2:2" ht="13.5">
      <c r="B1231" s="47"/>
    </row>
    <row r="1232" spans="2:2" ht="13.5">
      <c r="B1232" s="47"/>
    </row>
    <row r="1233" spans="2:2" ht="13.5">
      <c r="B1233" s="47"/>
    </row>
    <row r="1234" spans="2:2" ht="13.5">
      <c r="B1234" s="47"/>
    </row>
    <row r="1235" spans="2:2" ht="13.5">
      <c r="B1235" s="47"/>
    </row>
    <row r="1236" spans="2:2" ht="13.5">
      <c r="B1236" s="47"/>
    </row>
    <row r="1237" spans="2:2" ht="13.5">
      <c r="B1237" s="47"/>
    </row>
    <row r="1238" spans="2:2" ht="13.5">
      <c r="B1238" s="47"/>
    </row>
    <row r="1239" spans="2:2" ht="13.5">
      <c r="B1239" s="47"/>
    </row>
    <row r="1240" spans="2:2" ht="13.5">
      <c r="B1240" s="47"/>
    </row>
    <row r="1241" spans="2:2" ht="13.5">
      <c r="B1241" s="47"/>
    </row>
    <row r="1242" spans="2:2" ht="13.5">
      <c r="B1242" s="47"/>
    </row>
    <row r="1243" spans="2:2" ht="13.5">
      <c r="B1243" s="47"/>
    </row>
    <row r="1244" spans="2:2" ht="13.5">
      <c r="B1244" s="47"/>
    </row>
    <row r="1245" spans="2:2" ht="13.5">
      <c r="B1245" s="47"/>
    </row>
    <row r="1246" spans="2:2" ht="13.5">
      <c r="B1246" s="47"/>
    </row>
    <row r="1247" spans="2:2" ht="13.5">
      <c r="B1247" s="47"/>
    </row>
    <row r="1248" spans="2:2" ht="13.5">
      <c r="B1248" s="47"/>
    </row>
    <row r="1249" spans="2:2" ht="13.5">
      <c r="B1249" s="47"/>
    </row>
    <row r="1250" spans="2:2" ht="13.5">
      <c r="B1250" s="47"/>
    </row>
    <row r="1251" spans="2:2" ht="13.5">
      <c r="B1251" s="47"/>
    </row>
    <row r="1252" spans="2:2" ht="13.5">
      <c r="B1252" s="47"/>
    </row>
    <row r="1253" spans="2:2" ht="13.5">
      <c r="B1253" s="47"/>
    </row>
    <row r="1254" spans="2:2" ht="13.5">
      <c r="B1254" s="47"/>
    </row>
    <row r="1255" spans="2:2" ht="13.5">
      <c r="B1255" s="47"/>
    </row>
    <row r="1256" spans="2:2" ht="13.5">
      <c r="B1256" s="47"/>
    </row>
    <row r="1257" spans="2:2" ht="13.5">
      <c r="B1257" s="47"/>
    </row>
    <row r="1258" spans="2:2" ht="13.5">
      <c r="B1258" s="47"/>
    </row>
    <row r="1259" spans="2:2" ht="13.5">
      <c r="B1259" s="47"/>
    </row>
    <row r="1260" spans="2:2" ht="13.5">
      <c r="B1260" s="47"/>
    </row>
    <row r="1261" spans="2:2" ht="13.5">
      <c r="B1261" s="47"/>
    </row>
    <row r="1262" spans="2:2" ht="13.5">
      <c r="B1262" s="47"/>
    </row>
    <row r="1263" spans="2:2" ht="13.5">
      <c r="B1263" s="47"/>
    </row>
    <row r="1264" spans="2:2" ht="13.5">
      <c r="B1264" s="47"/>
    </row>
    <row r="1265" spans="2:2" ht="13.5">
      <c r="B1265" s="47"/>
    </row>
    <row r="1266" spans="2:2" ht="13.5">
      <c r="B1266" s="47"/>
    </row>
    <row r="1267" spans="2:2" ht="13.5">
      <c r="B1267" s="47"/>
    </row>
    <row r="1268" spans="2:2" ht="13.5">
      <c r="B1268" s="47"/>
    </row>
    <row r="1269" spans="2:2" ht="13.5">
      <c r="B1269" s="47"/>
    </row>
    <row r="1270" spans="2:2" ht="13.5">
      <c r="B1270" s="47"/>
    </row>
    <row r="1271" spans="2:2" ht="13.5">
      <c r="B1271" s="47"/>
    </row>
    <row r="1272" spans="2:2" ht="13.5">
      <c r="B1272" s="47"/>
    </row>
    <row r="1273" spans="2:2" ht="13.5">
      <c r="B1273" s="47"/>
    </row>
    <row r="1274" spans="2:2" ht="13.5">
      <c r="B1274" s="47"/>
    </row>
    <row r="1275" spans="2:2" ht="13.5">
      <c r="B1275" s="47"/>
    </row>
    <row r="1276" spans="2:2" ht="13.5">
      <c r="B1276" s="47"/>
    </row>
    <row r="1277" spans="2:2" ht="13.5">
      <c r="B1277" s="47"/>
    </row>
    <row r="1278" spans="2:2" ht="13.5">
      <c r="B1278" s="47"/>
    </row>
    <row r="1279" spans="2:2" ht="13.5">
      <c r="B1279" s="47"/>
    </row>
    <row r="1280" spans="2:2" ht="13.5">
      <c r="B1280" s="47"/>
    </row>
    <row r="1281" spans="2:2" ht="13.5">
      <c r="B1281" s="47"/>
    </row>
    <row r="1282" spans="2:2" ht="13.5">
      <c r="B1282" s="47"/>
    </row>
    <row r="1283" spans="2:2" ht="13.5">
      <c r="B1283" s="47"/>
    </row>
    <row r="1284" spans="2:2" ht="13.5">
      <c r="B1284" s="47"/>
    </row>
    <row r="1285" spans="2:2" ht="13.5">
      <c r="B1285" s="47"/>
    </row>
    <row r="1286" spans="2:2" ht="13.5">
      <c r="B1286" s="47"/>
    </row>
    <row r="1287" spans="2:2" ht="13.5">
      <c r="B1287" s="47"/>
    </row>
    <row r="1288" spans="2:2" ht="13.5">
      <c r="B1288" s="47"/>
    </row>
    <row r="1289" spans="2:2" ht="13.5">
      <c r="B1289" s="47"/>
    </row>
    <row r="1290" spans="2:2" ht="13.5">
      <c r="B1290" s="47"/>
    </row>
    <row r="1291" spans="2:2" ht="13.5">
      <c r="B1291" s="47"/>
    </row>
    <row r="1292" spans="2:2" ht="13.5">
      <c r="B1292" s="47"/>
    </row>
    <row r="1293" spans="2:2" ht="13.5">
      <c r="B1293" s="47"/>
    </row>
    <row r="1294" spans="2:2" ht="13.5">
      <c r="B1294" s="47"/>
    </row>
    <row r="1295" spans="2:2" ht="13.5">
      <c r="B1295" s="47"/>
    </row>
    <row r="1296" spans="2:2" ht="13.5">
      <c r="B1296" s="47"/>
    </row>
    <row r="1297" spans="2:2" ht="13.5">
      <c r="B1297" s="47"/>
    </row>
    <row r="1298" spans="2:2" ht="13.5">
      <c r="B1298" s="47"/>
    </row>
    <row r="1299" spans="2:2" ht="13.5">
      <c r="B1299" s="47"/>
    </row>
    <row r="1300" spans="2:2" ht="13.5">
      <c r="B1300" s="47"/>
    </row>
    <row r="1301" spans="2:2" ht="13.5">
      <c r="B1301" s="47"/>
    </row>
    <row r="1302" spans="2:2" ht="13.5">
      <c r="B1302" s="47"/>
    </row>
    <row r="1303" spans="2:2" ht="13.5">
      <c r="B1303" s="47"/>
    </row>
    <row r="1304" spans="2:2" ht="13.5">
      <c r="B1304" s="47"/>
    </row>
    <row r="1305" spans="2:2" ht="13.5">
      <c r="B1305" s="47"/>
    </row>
    <row r="1306" spans="2:2" ht="13.5">
      <c r="B1306" s="47"/>
    </row>
    <row r="1307" spans="2:2" ht="13.5">
      <c r="B1307" s="47"/>
    </row>
    <row r="1308" spans="2:2" ht="13.5">
      <c r="B1308" s="47"/>
    </row>
    <row r="1309" spans="2:2" ht="13.5">
      <c r="B1309" s="47"/>
    </row>
    <row r="1310" spans="2:2" ht="13.5">
      <c r="B1310" s="47"/>
    </row>
    <row r="1311" spans="2:2" ht="13.5">
      <c r="B1311" s="47"/>
    </row>
    <row r="1312" spans="2:2" ht="13.5">
      <c r="B1312" s="47"/>
    </row>
    <row r="1313" spans="2:2" ht="13.5">
      <c r="B1313" s="47"/>
    </row>
    <row r="1314" spans="2:2" ht="13.5">
      <c r="B1314" s="47"/>
    </row>
    <row r="1315" spans="2:2" ht="13.5">
      <c r="B1315" s="47"/>
    </row>
    <row r="1316" spans="2:2" ht="13.5">
      <c r="B1316" s="47"/>
    </row>
    <row r="1317" spans="2:2" ht="13.5">
      <c r="B1317" s="47"/>
    </row>
    <row r="1318" spans="2:2" ht="13.5">
      <c r="B1318" s="47"/>
    </row>
    <row r="1319" spans="2:2" ht="13.5">
      <c r="B1319" s="47"/>
    </row>
    <row r="1320" spans="2:2" ht="13.5">
      <c r="B1320" s="47"/>
    </row>
    <row r="1321" spans="2:2" ht="13.5">
      <c r="B1321" s="47"/>
    </row>
    <row r="1322" spans="2:2" ht="13.5">
      <c r="B1322" s="47"/>
    </row>
    <row r="1323" spans="2:2" ht="13.5">
      <c r="B1323" s="47"/>
    </row>
    <row r="1324" spans="2:2" ht="13.5">
      <c r="B1324" s="47"/>
    </row>
    <row r="1325" spans="2:2" ht="13.5">
      <c r="B1325" s="47"/>
    </row>
    <row r="1326" spans="2:2" ht="13.5">
      <c r="B1326" s="47"/>
    </row>
    <row r="1327" spans="2:2" ht="13.5">
      <c r="B1327" s="47"/>
    </row>
    <row r="1328" spans="2:2" ht="13.5">
      <c r="B1328" s="47"/>
    </row>
    <row r="1329" spans="2:2" ht="13.5">
      <c r="B1329" s="47"/>
    </row>
    <row r="1330" spans="2:2" ht="13.5">
      <c r="B1330" s="47"/>
    </row>
    <row r="1331" spans="2:2" ht="13.5">
      <c r="B1331" s="47"/>
    </row>
    <row r="1332" spans="2:2" ht="13.5">
      <c r="B1332" s="47"/>
    </row>
    <row r="1333" spans="2:2" ht="13.5">
      <c r="B1333" s="47"/>
    </row>
    <row r="1334" spans="2:2" ht="13.5">
      <c r="B1334" s="47"/>
    </row>
    <row r="1335" spans="2:2" ht="13.5">
      <c r="B1335" s="47"/>
    </row>
    <row r="1336" spans="2:2" ht="13.5">
      <c r="B1336" s="47"/>
    </row>
    <row r="1337" spans="2:2" ht="13.5">
      <c r="B1337" s="47"/>
    </row>
    <row r="1338" spans="2:2" ht="13.5">
      <c r="B1338" s="47"/>
    </row>
    <row r="1339" spans="2:2" ht="13.5">
      <c r="B1339" s="47"/>
    </row>
    <row r="1340" spans="2:2" ht="13.5">
      <c r="B1340" s="47"/>
    </row>
    <row r="1341" spans="2:2" ht="13.5">
      <c r="B1341" s="47"/>
    </row>
    <row r="1342" spans="2:2" ht="13.5">
      <c r="B1342" s="47"/>
    </row>
    <row r="1343" spans="2:2" ht="13.5">
      <c r="B1343" s="47"/>
    </row>
    <row r="1344" spans="2:2" ht="13.5">
      <c r="B1344" s="47"/>
    </row>
    <row r="1345" spans="2:2" ht="13.5">
      <c r="B1345" s="47"/>
    </row>
    <row r="1346" spans="2:2" ht="13.5">
      <c r="B1346" s="47"/>
    </row>
    <row r="1347" spans="2:2" ht="13.5">
      <c r="B1347" s="47"/>
    </row>
    <row r="1348" spans="2:2" ht="13.5">
      <c r="B1348" s="47"/>
    </row>
    <row r="1349" spans="2:2" ht="13.5">
      <c r="B1349" s="47"/>
    </row>
    <row r="1350" spans="2:2" ht="13.5">
      <c r="B1350" s="47"/>
    </row>
    <row r="1351" spans="2:2" ht="13.5">
      <c r="B1351" s="47"/>
    </row>
    <row r="1352" spans="2:2" ht="13.5">
      <c r="B1352" s="47"/>
    </row>
    <row r="1353" spans="2:2" ht="13.5">
      <c r="B1353" s="47"/>
    </row>
    <row r="1354" spans="2:2" ht="13.5">
      <c r="B1354" s="47"/>
    </row>
    <row r="1355" spans="2:2" ht="13.5">
      <c r="B1355" s="47"/>
    </row>
    <row r="1356" spans="2:2" ht="13.5">
      <c r="B1356" s="47"/>
    </row>
    <row r="1357" spans="2:2" ht="13.5">
      <c r="B1357" s="47"/>
    </row>
    <row r="1358" spans="2:2" ht="13.5">
      <c r="B1358" s="47"/>
    </row>
    <row r="1359" spans="2:2" ht="13.5">
      <c r="B1359" s="47"/>
    </row>
    <row r="1360" spans="2:2" ht="13.5">
      <c r="B1360" s="47"/>
    </row>
    <row r="1361" spans="2:2" ht="13.5">
      <c r="B1361" s="47"/>
    </row>
    <row r="1362" spans="2:2" ht="13.5">
      <c r="B1362" s="47"/>
    </row>
    <row r="1363" spans="2:2" ht="13.5">
      <c r="B1363" s="47"/>
    </row>
    <row r="1364" spans="2:2" ht="13.5">
      <c r="B1364" s="47"/>
    </row>
    <row r="1365" spans="2:2" ht="13.5">
      <c r="B1365" s="47"/>
    </row>
    <row r="1366" spans="2:2" ht="13.5">
      <c r="B1366" s="47"/>
    </row>
    <row r="1367" spans="2:2" ht="13.5">
      <c r="B1367" s="47"/>
    </row>
    <row r="1368" spans="2:2" ht="13.5">
      <c r="B1368" s="47"/>
    </row>
    <row r="1369" spans="2:2" ht="13.5">
      <c r="B1369" s="47"/>
    </row>
    <row r="1370" spans="2:2" ht="13.5">
      <c r="B1370" s="47"/>
    </row>
    <row r="1371" spans="2:2" ht="13.5">
      <c r="B1371" s="47"/>
    </row>
    <row r="1372" spans="2:2" ht="13.5">
      <c r="B1372" s="47"/>
    </row>
    <row r="1373" spans="2:2" ht="13.5">
      <c r="B1373" s="47"/>
    </row>
    <row r="1374" spans="2:2" ht="13.5">
      <c r="B1374" s="47"/>
    </row>
    <row r="1375" spans="2:2" ht="13.5">
      <c r="B1375" s="47"/>
    </row>
    <row r="1376" spans="2:2" ht="13.5">
      <c r="B1376" s="47"/>
    </row>
    <row r="1377" spans="2:2" ht="13.5">
      <c r="B1377" s="47"/>
    </row>
    <row r="1378" spans="2:2" ht="13.5">
      <c r="B1378" s="47"/>
    </row>
    <row r="1379" spans="2:2" ht="13.5">
      <c r="B1379" s="47"/>
    </row>
    <row r="1380" spans="2:2" ht="13.5">
      <c r="B1380" s="47"/>
    </row>
    <row r="1381" spans="2:2" ht="13.5">
      <c r="B1381" s="47"/>
    </row>
    <row r="1382" spans="2:2" ht="13.5">
      <c r="B1382" s="47"/>
    </row>
    <row r="1383" spans="2:2" ht="13.5">
      <c r="B1383" s="47"/>
    </row>
    <row r="1384" spans="2:2" ht="13.5">
      <c r="B1384" s="47"/>
    </row>
    <row r="1385" spans="2:2" ht="13.5">
      <c r="B1385" s="47"/>
    </row>
    <row r="1386" spans="2:2" ht="13.5">
      <c r="B1386" s="47"/>
    </row>
    <row r="1387" spans="2:2" ht="13.5">
      <c r="B1387" s="47"/>
    </row>
    <row r="1388" spans="2:2" ht="13.5">
      <c r="B1388" s="47"/>
    </row>
    <row r="1389" spans="2:2" ht="13.5">
      <c r="B1389" s="47"/>
    </row>
    <row r="1390" spans="2:2" ht="13.5">
      <c r="B1390" s="47"/>
    </row>
    <row r="1391" spans="2:2" ht="13.5">
      <c r="B1391" s="47"/>
    </row>
    <row r="1392" spans="2:2" ht="13.5">
      <c r="B1392" s="47"/>
    </row>
    <row r="1393" spans="2:2" ht="13.5">
      <c r="B1393" s="47"/>
    </row>
    <row r="1394" spans="2:2" ht="13.5">
      <c r="B1394" s="47"/>
    </row>
    <row r="1395" spans="2:2" ht="13.5">
      <c r="B1395" s="47"/>
    </row>
    <row r="1396" spans="2:2" ht="13.5">
      <c r="B1396" s="47"/>
    </row>
    <row r="1397" spans="2:2" ht="13.5">
      <c r="B1397" s="47"/>
    </row>
    <row r="1398" spans="2:2" ht="13.5">
      <c r="B1398" s="47"/>
    </row>
    <row r="1399" spans="2:2" ht="13.5">
      <c r="B1399" s="47"/>
    </row>
    <row r="1400" spans="2:2" ht="13.5">
      <c r="B1400" s="47"/>
    </row>
    <row r="1401" spans="2:2" ht="13.5">
      <c r="B1401" s="47"/>
    </row>
    <row r="1402" spans="2:2" ht="13.5">
      <c r="B1402" s="47"/>
    </row>
    <row r="1403" spans="2:2" ht="13.5">
      <c r="B1403" s="47"/>
    </row>
    <row r="1404" spans="2:2" ht="13.5">
      <c r="B1404" s="47"/>
    </row>
    <row r="1405" spans="2:2" ht="13.5">
      <c r="B1405" s="47"/>
    </row>
    <row r="1406" spans="2:2" ht="13.5">
      <c r="B1406" s="47"/>
    </row>
    <row r="1407" spans="2:2" ht="13.5">
      <c r="B1407" s="47"/>
    </row>
    <row r="1408" spans="2:2" ht="13.5">
      <c r="B1408" s="47"/>
    </row>
    <row r="1409" spans="2:2" ht="13.5">
      <c r="B1409" s="47"/>
    </row>
    <row r="1410" spans="2:2" ht="13.5">
      <c r="B1410" s="47"/>
    </row>
    <row r="1411" spans="2:2" ht="13.5">
      <c r="B1411" s="47"/>
    </row>
    <row r="1412" spans="2:2" ht="13.5">
      <c r="B1412" s="47"/>
    </row>
    <row r="1413" spans="2:2" ht="13.5">
      <c r="B1413" s="47"/>
    </row>
    <row r="1414" spans="2:2" ht="13.5">
      <c r="B1414" s="47"/>
    </row>
    <row r="1415" spans="2:2" ht="13.5">
      <c r="B1415" s="47"/>
    </row>
    <row r="1416" spans="2:2" ht="13.5">
      <c r="B1416" s="47"/>
    </row>
    <row r="1417" spans="2:2" ht="13.5">
      <c r="B1417" s="47"/>
    </row>
    <row r="1418" spans="2:2" ht="13.5">
      <c r="B1418" s="47"/>
    </row>
    <row r="1419" spans="2:2" ht="13.5">
      <c r="B1419" s="47"/>
    </row>
    <row r="1420" spans="2:2" ht="13.5">
      <c r="B1420" s="47"/>
    </row>
    <row r="1421" spans="2:2" ht="13.5">
      <c r="B1421" s="47"/>
    </row>
    <row r="1422" spans="2:2" ht="13.5">
      <c r="B1422" s="47"/>
    </row>
    <row r="1423" spans="2:2" ht="13.5">
      <c r="B1423" s="47"/>
    </row>
    <row r="1424" spans="2:2" ht="13.5">
      <c r="B1424" s="47"/>
    </row>
    <row r="1425" spans="2:2" ht="13.5">
      <c r="B1425" s="47"/>
    </row>
    <row r="1426" spans="2:2" ht="13.5">
      <c r="B1426" s="47"/>
    </row>
    <row r="1427" spans="2:2" ht="13.5">
      <c r="B1427" s="47"/>
    </row>
    <row r="1428" spans="2:2" ht="13.5">
      <c r="B1428" s="47"/>
    </row>
    <row r="1429" spans="2:2" ht="13.5">
      <c r="B1429" s="47"/>
    </row>
    <row r="1430" spans="2:2" ht="13.5">
      <c r="B1430" s="47"/>
    </row>
    <row r="1431" spans="2:2" ht="13.5">
      <c r="B1431" s="47"/>
    </row>
    <row r="1432" spans="2:2" ht="13.5">
      <c r="B1432" s="47"/>
    </row>
    <row r="1433" spans="2:2" ht="13.5">
      <c r="B1433" s="47"/>
    </row>
    <row r="1434" spans="2:2" ht="13.5">
      <c r="B1434" s="47"/>
    </row>
    <row r="1435" spans="2:2" ht="13.5">
      <c r="B1435" s="47"/>
    </row>
    <row r="1436" spans="2:2" ht="13.5">
      <c r="B1436" s="47"/>
    </row>
    <row r="1437" spans="2:2" ht="13.5">
      <c r="B1437" s="47"/>
    </row>
    <row r="1438" spans="2:2" ht="13.5">
      <c r="B1438" s="47"/>
    </row>
    <row r="1439" spans="2:2" ht="13.5">
      <c r="B1439" s="47"/>
    </row>
    <row r="1440" spans="2:2" ht="13.5">
      <c r="B1440" s="47"/>
    </row>
    <row r="1441" spans="2:2" ht="13.5">
      <c r="B1441" s="47"/>
    </row>
    <row r="1442" spans="2:2" ht="13.5">
      <c r="B1442" s="47"/>
    </row>
    <row r="1443" spans="2:2" ht="13.5">
      <c r="B1443" s="47"/>
    </row>
    <row r="1444" spans="2:2" ht="13.5">
      <c r="B1444" s="47"/>
    </row>
    <row r="1445" spans="2:2" ht="13.5">
      <c r="B1445" s="47"/>
    </row>
    <row r="1446" spans="2:2" ht="13.5">
      <c r="B1446" s="47"/>
    </row>
    <row r="1447" spans="2:2" ht="13.5">
      <c r="B1447" s="47"/>
    </row>
    <row r="1448" spans="2:2" ht="13.5">
      <c r="B1448" s="47"/>
    </row>
    <row r="1449" spans="2:2" ht="13.5">
      <c r="B1449" s="47"/>
    </row>
    <row r="1450" spans="2:2" ht="13.5">
      <c r="B1450" s="47"/>
    </row>
    <row r="1451" spans="2:2" ht="13.5">
      <c r="B1451" s="47"/>
    </row>
    <row r="1452" spans="2:2" ht="13.5">
      <c r="B1452" s="47"/>
    </row>
    <row r="1453" spans="2:2" ht="13.5">
      <c r="B1453" s="47"/>
    </row>
    <row r="1454" spans="2:2" ht="13.5">
      <c r="B1454" s="47"/>
    </row>
    <row r="1455" spans="2:2" ht="13.5">
      <c r="B1455" s="47"/>
    </row>
    <row r="1456" spans="2:2" ht="13.5">
      <c r="B1456" s="47"/>
    </row>
    <row r="1457" spans="2:2" ht="13.5">
      <c r="B1457" s="47"/>
    </row>
    <row r="1458" spans="2:2" ht="13.5">
      <c r="B1458" s="47"/>
    </row>
    <row r="1459" spans="2:2" ht="13.5">
      <c r="B1459" s="47"/>
    </row>
    <row r="1460" spans="2:2" ht="13.5">
      <c r="B1460" s="47"/>
    </row>
    <row r="1461" spans="2:2" ht="13.5">
      <c r="B1461" s="47"/>
    </row>
    <row r="1462" spans="2:2" ht="13.5">
      <c r="B1462" s="47"/>
    </row>
    <row r="1463" spans="2:2" ht="13.5">
      <c r="B1463" s="47"/>
    </row>
    <row r="1464" spans="2:2" ht="13.5">
      <c r="B1464" s="47"/>
    </row>
    <row r="1465" spans="2:2" ht="13.5">
      <c r="B1465" s="47"/>
    </row>
    <row r="1466" spans="2:2" ht="13.5">
      <c r="B1466" s="47"/>
    </row>
    <row r="1467" spans="2:2" ht="13.5">
      <c r="B1467" s="47"/>
    </row>
    <row r="1468" spans="2:2" ht="13.5">
      <c r="B1468" s="47"/>
    </row>
    <row r="1469" spans="2:2" ht="13.5">
      <c r="B1469" s="47"/>
    </row>
    <row r="1470" spans="2:2" ht="13.5">
      <c r="B1470" s="47"/>
    </row>
    <row r="1471" spans="2:2" ht="13.5">
      <c r="B1471" s="47"/>
    </row>
    <row r="1472" spans="2:2" ht="13.5">
      <c r="B1472" s="47"/>
    </row>
    <row r="1473" spans="2:2" ht="13.5">
      <c r="B1473" s="47"/>
    </row>
    <row r="1474" spans="2:2" ht="13.5">
      <c r="B1474" s="47"/>
    </row>
    <row r="1475" spans="2:2" ht="13.5">
      <c r="B1475" s="47"/>
    </row>
    <row r="1476" spans="2:2" ht="13.5">
      <c r="B1476" s="47"/>
    </row>
    <row r="1477" spans="2:2" ht="13.5">
      <c r="B1477" s="47"/>
    </row>
    <row r="1478" spans="2:2" ht="13.5">
      <c r="B1478" s="47"/>
    </row>
    <row r="1479" spans="2:2" ht="13.5">
      <c r="B1479" s="47"/>
    </row>
    <row r="1480" spans="2:2" ht="13.5">
      <c r="B1480" s="47"/>
    </row>
    <row r="1481" spans="2:2" ht="13.5">
      <c r="B1481" s="47"/>
    </row>
    <row r="1482" spans="2:2" ht="13.5">
      <c r="B1482" s="47"/>
    </row>
    <row r="1483" spans="2:2" ht="13.5">
      <c r="B1483" s="47"/>
    </row>
    <row r="1484" spans="2:2" ht="13.5">
      <c r="B1484" s="47"/>
    </row>
    <row r="1485" spans="2:2" ht="13.5">
      <c r="B1485" s="47"/>
    </row>
    <row r="1486" spans="2:2" ht="13.5">
      <c r="B1486" s="47"/>
    </row>
    <row r="1487" spans="2:2" ht="13.5">
      <c r="B1487" s="47"/>
    </row>
    <row r="1488" spans="2:2" ht="13.5">
      <c r="B1488" s="47"/>
    </row>
    <row r="1489" spans="2:2" ht="13.5">
      <c r="B1489" s="47"/>
    </row>
    <row r="1490" spans="2:2" ht="13.5">
      <c r="B1490" s="47"/>
    </row>
    <row r="1491" spans="2:2" ht="13.5">
      <c r="B1491" s="47"/>
    </row>
    <row r="1492" spans="2:2" ht="13.5">
      <c r="B1492" s="47"/>
    </row>
    <row r="1493" spans="2:2" ht="13.5">
      <c r="B1493" s="47"/>
    </row>
    <row r="1494" spans="2:2" ht="13.5">
      <c r="B1494" s="47"/>
    </row>
    <row r="1495" spans="2:2" ht="13.5">
      <c r="B1495" s="47"/>
    </row>
    <row r="1496" spans="2:2" ht="13.5">
      <c r="B1496" s="47"/>
    </row>
    <row r="1497" spans="2:2" ht="13.5">
      <c r="B1497" s="47"/>
    </row>
    <row r="1498" spans="2:2" ht="13.5">
      <c r="B1498" s="47"/>
    </row>
    <row r="1499" spans="2:2" ht="13.5">
      <c r="B1499" s="47"/>
    </row>
    <row r="1500" spans="2:2" ht="13.5">
      <c r="B1500" s="47"/>
    </row>
    <row r="1501" spans="2:2" ht="13.5">
      <c r="B1501" s="47"/>
    </row>
    <row r="1502" spans="2:2" ht="13.5">
      <c r="B1502" s="47"/>
    </row>
    <row r="1503" spans="2:2" ht="13.5">
      <c r="B1503" s="47"/>
    </row>
    <row r="1504" spans="2:2" ht="13.5">
      <c r="B1504" s="47"/>
    </row>
    <row r="1505" spans="2:2" ht="13.5">
      <c r="B1505" s="47"/>
    </row>
    <row r="1506" spans="2:2" ht="13.5">
      <c r="B1506" s="47"/>
    </row>
    <row r="1507" spans="2:2" ht="13.5">
      <c r="B1507" s="47"/>
    </row>
    <row r="1508" spans="2:2" ht="13.5">
      <c r="B1508" s="47"/>
    </row>
    <row r="1509" spans="2:2" ht="13.5">
      <c r="B1509" s="47"/>
    </row>
    <row r="1510" spans="2:2" ht="13.5">
      <c r="B1510" s="47"/>
    </row>
    <row r="1511" spans="2:2" ht="13.5">
      <c r="B1511" s="47"/>
    </row>
    <row r="1512" spans="2:2" ht="13.5">
      <c r="B1512" s="47"/>
    </row>
    <row r="1513" spans="2:2" ht="13.5">
      <c r="B1513" s="47"/>
    </row>
    <row r="1514" spans="2:2" ht="13.5">
      <c r="B1514" s="47"/>
    </row>
    <row r="1515" spans="2:2" ht="13.5">
      <c r="B1515" s="47"/>
    </row>
    <row r="1516" spans="2:2" ht="13.5">
      <c r="B1516" s="47"/>
    </row>
    <row r="1517" spans="2:2" ht="13.5">
      <c r="B1517" s="47"/>
    </row>
    <row r="1518" spans="2:2" ht="13.5">
      <c r="B1518" s="47"/>
    </row>
    <row r="1519" spans="2:2" ht="13.5">
      <c r="B1519" s="47"/>
    </row>
    <row r="1520" spans="2:2" ht="13.5">
      <c r="B1520" s="47"/>
    </row>
    <row r="1521" spans="2:2" ht="13.5">
      <c r="B1521" s="47"/>
    </row>
    <row r="1522" spans="2:2" ht="13.5">
      <c r="B1522" s="47"/>
    </row>
    <row r="1523" spans="2:2" ht="13.5">
      <c r="B1523" s="47"/>
    </row>
    <row r="1524" spans="2:2" ht="13.5">
      <c r="B1524" s="47"/>
    </row>
    <row r="1525" spans="2:2" ht="13.5">
      <c r="B1525" s="47"/>
    </row>
    <row r="1526" spans="2:2" ht="13.5">
      <c r="B1526" s="47"/>
    </row>
    <row r="1527" spans="2:2" ht="13.5">
      <c r="B1527" s="47"/>
    </row>
    <row r="1528" spans="2:2" ht="13.5">
      <c r="B1528" s="47"/>
    </row>
    <row r="1529" spans="2:2" ht="13.5">
      <c r="B1529" s="47"/>
    </row>
    <row r="1530" spans="2:2" ht="13.5">
      <c r="B1530" s="47"/>
    </row>
    <row r="1531" spans="2:2" ht="13.5">
      <c r="B1531" s="47"/>
    </row>
    <row r="1532" spans="2:2" ht="13.5">
      <c r="B1532" s="47"/>
    </row>
    <row r="1533" spans="2:2" ht="13.5">
      <c r="B1533" s="47"/>
    </row>
    <row r="1534" spans="2:2" ht="13.5">
      <c r="B1534" s="47"/>
    </row>
    <row r="1535" spans="2:2" ht="13.5">
      <c r="B1535" s="47"/>
    </row>
    <row r="1536" spans="2:2" ht="13.5">
      <c r="B1536" s="47"/>
    </row>
    <row r="1537" spans="2:2" ht="13.5">
      <c r="B1537" s="47"/>
    </row>
    <row r="1538" spans="2:2" ht="13.5">
      <c r="B1538" s="47"/>
    </row>
    <row r="1539" spans="2:2" ht="13.5">
      <c r="B1539" s="47"/>
    </row>
    <row r="1540" spans="2:2" ht="13.5">
      <c r="B1540" s="47"/>
    </row>
    <row r="1541" spans="2:2" ht="13.5">
      <c r="B1541" s="47"/>
    </row>
    <row r="1542" spans="2:2" ht="13.5">
      <c r="B1542" s="47"/>
    </row>
    <row r="1543" spans="2:2" ht="13.5">
      <c r="B1543" s="47"/>
    </row>
    <row r="1544" spans="2:2" ht="13.5">
      <c r="B1544" s="47"/>
    </row>
    <row r="1545" spans="2:2" ht="13.5">
      <c r="B1545" s="47"/>
    </row>
    <row r="1546" spans="2:2" ht="13.5">
      <c r="B1546" s="47"/>
    </row>
    <row r="1547" spans="2:2" ht="13.5">
      <c r="B1547" s="47"/>
    </row>
    <row r="1548" spans="2:2" ht="13.5">
      <c r="B1548" s="47"/>
    </row>
    <row r="1549" spans="2:2" ht="13.5">
      <c r="B1549" s="47"/>
    </row>
    <row r="1550" spans="2:2" ht="13.5">
      <c r="B1550" s="47"/>
    </row>
    <row r="1551" spans="2:2" ht="13.5">
      <c r="B1551" s="47"/>
    </row>
    <row r="1552" spans="2:2" ht="13.5">
      <c r="B1552" s="47"/>
    </row>
    <row r="1553" spans="2:2" ht="13.5">
      <c r="B1553" s="47"/>
    </row>
    <row r="1554" spans="2:2" ht="13.5">
      <c r="B1554" s="47"/>
    </row>
    <row r="1555" spans="2:2" ht="13.5">
      <c r="B1555" s="47"/>
    </row>
    <row r="1556" spans="2:2" ht="13.5">
      <c r="B1556" s="47"/>
    </row>
    <row r="1557" spans="2:2" ht="13.5">
      <c r="B1557" s="47"/>
    </row>
    <row r="1558" spans="2:2" ht="13.5">
      <c r="B1558" s="47"/>
    </row>
    <row r="1559" spans="2:2" ht="13.5">
      <c r="B1559" s="47"/>
    </row>
    <row r="1560" spans="2:2" ht="13.5">
      <c r="B1560" s="47"/>
    </row>
    <row r="1561" spans="2:2" ht="13.5">
      <c r="B1561" s="47"/>
    </row>
    <row r="1562" spans="2:2" ht="13.5">
      <c r="B1562" s="47"/>
    </row>
    <row r="1563" spans="2:2" ht="13.5">
      <c r="B1563" s="47"/>
    </row>
    <row r="1564" spans="2:2" ht="13.5">
      <c r="B1564" s="47"/>
    </row>
    <row r="1565" spans="2:2" ht="13.5">
      <c r="B1565" s="47"/>
    </row>
    <row r="1566" spans="2:2" ht="13.5">
      <c r="B1566" s="47"/>
    </row>
    <row r="1567" spans="2:2" ht="13.5">
      <c r="B1567" s="47"/>
    </row>
    <row r="1568" spans="2:2" ht="13.5">
      <c r="B1568" s="47"/>
    </row>
    <row r="1569" spans="2:2" ht="13.5">
      <c r="B1569" s="47"/>
    </row>
    <row r="1570" spans="2:2" ht="13.5">
      <c r="B1570" s="47"/>
    </row>
    <row r="1571" spans="2:2" ht="13.5">
      <c r="B1571" s="47"/>
    </row>
    <row r="1572" spans="2:2" ht="13.5">
      <c r="B1572" s="47"/>
    </row>
    <row r="1573" spans="2:2" ht="13.5">
      <c r="B1573" s="47"/>
    </row>
    <row r="1574" spans="2:2" ht="13.5">
      <c r="B1574" s="47"/>
    </row>
    <row r="1575" spans="2:2" ht="13.5">
      <c r="B1575" s="47"/>
    </row>
    <row r="1576" spans="2:2" ht="13.5">
      <c r="B1576" s="47"/>
    </row>
    <row r="1577" spans="2:2" ht="13.5">
      <c r="B1577" s="47"/>
    </row>
    <row r="1578" spans="2:2" ht="13.5">
      <c r="B1578" s="47"/>
    </row>
    <row r="1579" spans="2:2" ht="13.5">
      <c r="B1579" s="47"/>
    </row>
    <row r="1580" spans="2:2" ht="13.5">
      <c r="B1580" s="47"/>
    </row>
    <row r="1581" spans="2:2" ht="13.5">
      <c r="B1581" s="47"/>
    </row>
    <row r="1582" spans="2:2" ht="13.5">
      <c r="B1582" s="47"/>
    </row>
    <row r="1583" spans="2:2" ht="13.5">
      <c r="B1583" s="47"/>
    </row>
    <row r="1584" spans="2:2" ht="13.5">
      <c r="B1584" s="47"/>
    </row>
    <row r="1585" spans="2:2" ht="13.5">
      <c r="B1585" s="47"/>
    </row>
    <row r="1586" spans="2:2" ht="13.5">
      <c r="B1586" s="47"/>
    </row>
    <row r="1587" spans="2:2" ht="13.5">
      <c r="B1587" s="47"/>
    </row>
    <row r="1588" spans="2:2" ht="13.5">
      <c r="B1588" s="47"/>
    </row>
    <row r="1589" spans="2:2" ht="13.5">
      <c r="B1589" s="47"/>
    </row>
    <row r="1590" spans="2:2" ht="13.5">
      <c r="B1590" s="47"/>
    </row>
    <row r="1591" spans="2:2" ht="13.5">
      <c r="B1591" s="47"/>
    </row>
    <row r="1592" spans="2:2" ht="13.5">
      <c r="B1592" s="47"/>
    </row>
    <row r="1593" spans="2:2" ht="13.5">
      <c r="B1593" s="47"/>
    </row>
    <row r="1594" spans="2:2" ht="13.5">
      <c r="B1594" s="47"/>
    </row>
    <row r="1595" spans="2:2" ht="13.5">
      <c r="B1595" s="47"/>
    </row>
    <row r="1596" spans="2:2" ht="13.5">
      <c r="B1596" s="47"/>
    </row>
    <row r="1597" spans="2:2" ht="13.5">
      <c r="B1597" s="47"/>
    </row>
    <row r="1598" spans="2:2" ht="13.5">
      <c r="B1598" s="47"/>
    </row>
    <row r="1599" spans="2:2" ht="13.5">
      <c r="B1599" s="47"/>
    </row>
    <row r="1600" spans="2:2" ht="13.5">
      <c r="B1600" s="47"/>
    </row>
    <row r="1601" spans="2:2" ht="13.5">
      <c r="B1601" s="47"/>
    </row>
    <row r="1602" spans="2:2" ht="13.5">
      <c r="B1602" s="47"/>
    </row>
    <row r="1603" spans="2:2" ht="13.5">
      <c r="B1603" s="47"/>
    </row>
  </sheetData>
  <sortState ref="A5:H147">
    <sortCondition ref="A5:A147"/>
  </sortState>
  <mergeCells count="9">
    <mergeCell ref="B1:F1"/>
    <mergeCell ref="C158:F159"/>
    <mergeCell ref="C153:F153"/>
    <mergeCell ref="A2:B2"/>
    <mergeCell ref="C2:F2"/>
    <mergeCell ref="C154:F154"/>
    <mergeCell ref="C155:G156"/>
    <mergeCell ref="D4:E4"/>
    <mergeCell ref="C152:F152"/>
  </mergeCells>
  <phoneticPr fontId="12" type="noConversion"/>
  <pageMargins left="0.5" right="0.5" top="0.75" bottom="0.5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U194"/>
  <sheetViews>
    <sheetView topLeftCell="A3" zoomScale="85" workbookViewId="0">
      <selection activeCell="E10" sqref="E10"/>
    </sheetView>
  </sheetViews>
  <sheetFormatPr defaultRowHeight="12.75"/>
  <cols>
    <col min="1" max="1" width="6.85546875" customWidth="1"/>
    <col min="2" max="2" width="23" customWidth="1"/>
    <col min="3" max="3" width="17.5703125" customWidth="1"/>
    <col min="4" max="5" width="10.5703125" customWidth="1"/>
    <col min="6" max="6" width="19" customWidth="1"/>
    <col min="7" max="8" width="10.42578125" hidden="1" customWidth="1"/>
    <col min="9" max="12" width="0" hidden="1" customWidth="1"/>
  </cols>
  <sheetData>
    <row r="1" spans="1:21" s="14" customFormat="1" ht="23.25">
      <c r="A1" s="264" t="s">
        <v>617</v>
      </c>
      <c r="B1" s="264"/>
      <c r="C1" s="264"/>
      <c r="D1" s="264"/>
      <c r="E1" s="264"/>
      <c r="F1" s="264"/>
      <c r="L1" s="51"/>
      <c r="M1" s="52"/>
      <c r="N1" s="52"/>
      <c r="Q1" s="38"/>
      <c r="R1" s="38"/>
      <c r="S1" s="38"/>
      <c r="T1" s="38"/>
      <c r="U1" s="38"/>
    </row>
    <row r="2" spans="1:21" s="14" customFormat="1" ht="24" customHeight="1">
      <c r="A2" s="269" t="s">
        <v>623</v>
      </c>
      <c r="B2" s="269"/>
      <c r="D2" s="271" t="s">
        <v>1616</v>
      </c>
      <c r="E2" s="271"/>
      <c r="F2" s="271"/>
      <c r="G2" s="96"/>
      <c r="H2" s="96"/>
      <c r="I2" s="96"/>
      <c r="J2" s="96"/>
      <c r="K2" s="96"/>
      <c r="L2" s="96"/>
      <c r="Q2" s="38"/>
      <c r="R2" s="38"/>
      <c r="S2" s="38"/>
      <c r="T2" s="38"/>
      <c r="U2" s="38"/>
    </row>
    <row r="3" spans="1:21" s="18" customFormat="1" ht="33" customHeight="1">
      <c r="A3" s="31" t="s">
        <v>631</v>
      </c>
      <c r="B3" s="32" t="s">
        <v>630</v>
      </c>
      <c r="C3" s="241" t="s">
        <v>1617</v>
      </c>
      <c r="D3" s="262" t="s">
        <v>901</v>
      </c>
      <c r="E3" s="263"/>
      <c r="F3" s="34" t="s">
        <v>888</v>
      </c>
    </row>
    <row r="4" spans="1:21" ht="18.75">
      <c r="A4" s="1">
        <v>1</v>
      </c>
      <c r="B4" s="232" t="s">
        <v>626</v>
      </c>
      <c r="C4" s="6"/>
      <c r="D4" s="23">
        <v>2</v>
      </c>
      <c r="E4" s="23">
        <v>4</v>
      </c>
      <c r="F4" s="100">
        <v>6</v>
      </c>
      <c r="G4" s="22">
        <v>1.2103548335988012</v>
      </c>
      <c r="H4" s="22">
        <v>0.35427270026788382</v>
      </c>
      <c r="I4" s="22">
        <f t="shared" ref="I4:I35" si="0">G4+D4</f>
        <v>3.2103548335988012</v>
      </c>
      <c r="J4" s="22">
        <f t="shared" ref="J4:J35" si="1">H4+E4</f>
        <v>4.3542727002678836</v>
      </c>
    </row>
    <row r="5" spans="1:21" ht="18.75">
      <c r="A5" s="1">
        <v>2</v>
      </c>
      <c r="B5" s="232" t="s">
        <v>1206</v>
      </c>
      <c r="C5" s="6"/>
      <c r="D5" s="23">
        <v>1.3</v>
      </c>
      <c r="E5" s="23">
        <v>2.5</v>
      </c>
      <c r="F5" s="100">
        <v>3.8</v>
      </c>
      <c r="G5" s="22">
        <v>0.82571267086775257</v>
      </c>
      <c r="H5" s="22">
        <v>-0.33328050254695213</v>
      </c>
      <c r="I5" s="22">
        <f t="shared" si="0"/>
        <v>2.1257126708677525</v>
      </c>
      <c r="J5" s="22">
        <f t="shared" si="1"/>
        <v>2.1667194974530477</v>
      </c>
    </row>
    <row r="6" spans="1:21" ht="18.75">
      <c r="A6" s="1">
        <v>3</v>
      </c>
      <c r="B6" s="232" t="s">
        <v>627</v>
      </c>
      <c r="C6" s="6"/>
      <c r="D6" s="23">
        <v>1.25</v>
      </c>
      <c r="E6" s="23">
        <v>2.5</v>
      </c>
      <c r="F6" s="100">
        <v>3.75</v>
      </c>
      <c r="G6" s="22">
        <v>0.54991128550013058</v>
      </c>
      <c r="H6" s="22">
        <v>0.16962963059156425</v>
      </c>
      <c r="I6" s="22">
        <f t="shared" si="0"/>
        <v>1.7999112855001305</v>
      </c>
      <c r="J6" s="22">
        <f t="shared" si="1"/>
        <v>2.6696296305915643</v>
      </c>
    </row>
    <row r="7" spans="1:21" ht="18.75">
      <c r="A7" s="1">
        <v>4</v>
      </c>
      <c r="B7" s="232" t="s">
        <v>628</v>
      </c>
      <c r="C7" s="6"/>
      <c r="D7" s="23">
        <v>0.6</v>
      </c>
      <c r="E7" s="23">
        <v>1.2</v>
      </c>
      <c r="F7" s="100">
        <v>1.7999999999999998</v>
      </c>
      <c r="G7" s="22">
        <v>0.10125092062653249</v>
      </c>
      <c r="H7" s="22">
        <v>0.48501182839039952</v>
      </c>
      <c r="I7" s="22">
        <f t="shared" si="0"/>
        <v>0.70125092062653249</v>
      </c>
      <c r="J7" s="22">
        <f t="shared" si="1"/>
        <v>1.6850118283903994</v>
      </c>
    </row>
    <row r="8" spans="1:21" ht="18.75">
      <c r="A8" s="1">
        <v>5</v>
      </c>
      <c r="B8" s="232" t="s">
        <v>911</v>
      </c>
      <c r="C8" s="6"/>
      <c r="D8" s="23">
        <v>1.75</v>
      </c>
      <c r="E8" s="23">
        <v>3.5</v>
      </c>
      <c r="F8" s="100">
        <v>5.25</v>
      </c>
      <c r="G8" s="22">
        <v>-0.88844806180669811</v>
      </c>
      <c r="H8" s="22">
        <v>0.35218806345507891</v>
      </c>
      <c r="I8" s="22">
        <f t="shared" si="0"/>
        <v>0.86155193819330189</v>
      </c>
      <c r="J8" s="22">
        <f t="shared" si="1"/>
        <v>3.8521880634550789</v>
      </c>
    </row>
    <row r="9" spans="1:21" ht="18.75">
      <c r="A9" s="1">
        <v>6</v>
      </c>
      <c r="B9" s="232" t="s">
        <v>1207</v>
      </c>
      <c r="C9" s="6"/>
      <c r="D9" s="23">
        <v>1.3</v>
      </c>
      <c r="E9" s="23">
        <v>2.5</v>
      </c>
      <c r="F9" s="100">
        <v>3.8</v>
      </c>
      <c r="G9" s="22">
        <v>2.2210100765735441</v>
      </c>
      <c r="H9" s="22">
        <v>9.7993898513741962E-2</v>
      </c>
      <c r="I9" s="22">
        <f t="shared" si="0"/>
        <v>3.5210100765735444</v>
      </c>
      <c r="J9" s="22">
        <f t="shared" si="1"/>
        <v>2.5979938985137419</v>
      </c>
    </row>
    <row r="10" spans="1:21" ht="18.75">
      <c r="A10" s="1">
        <v>7</v>
      </c>
      <c r="B10" s="232" t="s">
        <v>1208</v>
      </c>
      <c r="C10" s="6"/>
      <c r="D10" s="23">
        <v>1.2</v>
      </c>
      <c r="E10" s="23">
        <v>2.4</v>
      </c>
      <c r="F10" s="100">
        <v>3.5999999999999996</v>
      </c>
      <c r="G10" s="22">
        <v>0.48446245741072103</v>
      </c>
      <c r="H10" s="22">
        <v>0.75127446001786957</v>
      </c>
      <c r="I10" s="22">
        <f t="shared" si="0"/>
        <v>1.684462457410721</v>
      </c>
      <c r="J10" s="22">
        <f t="shared" si="1"/>
        <v>3.1512744600178695</v>
      </c>
    </row>
    <row r="11" spans="1:21" ht="18.75">
      <c r="A11" s="1">
        <v>8</v>
      </c>
      <c r="B11" s="232" t="s">
        <v>912</v>
      </c>
      <c r="C11" s="6"/>
      <c r="D11" s="23">
        <v>0.7</v>
      </c>
      <c r="E11" s="23">
        <v>1.5</v>
      </c>
      <c r="F11" s="100">
        <v>2.2000000000000002</v>
      </c>
      <c r="G11" s="22">
        <v>0.9609592955250188</v>
      </c>
      <c r="H11" s="22">
        <v>-0.11495839837331989</v>
      </c>
      <c r="I11" s="22">
        <f t="shared" si="0"/>
        <v>1.6609592955250188</v>
      </c>
      <c r="J11" s="22">
        <f t="shared" si="1"/>
        <v>1.3850416016266802</v>
      </c>
    </row>
    <row r="12" spans="1:21" ht="18.75">
      <c r="A12" s="1">
        <v>9</v>
      </c>
      <c r="B12" s="232" t="s">
        <v>1209</v>
      </c>
      <c r="C12" s="6"/>
      <c r="D12" s="23">
        <v>2.75</v>
      </c>
      <c r="E12" s="23">
        <v>5</v>
      </c>
      <c r="F12" s="100">
        <v>7.75</v>
      </c>
      <c r="G12" s="22">
        <v>0.77336831908805115</v>
      </c>
      <c r="H12" s="22">
        <v>0.21626020970785187</v>
      </c>
      <c r="I12" s="22">
        <f t="shared" si="0"/>
        <v>3.5233683190880511</v>
      </c>
      <c r="J12" s="22">
        <f t="shared" si="1"/>
        <v>5.2162602097078521</v>
      </c>
    </row>
    <row r="13" spans="1:21" ht="18.75">
      <c r="A13" s="1">
        <v>10</v>
      </c>
      <c r="B13" s="232" t="s">
        <v>1210</v>
      </c>
      <c r="C13" s="6"/>
      <c r="D13" s="23">
        <v>2</v>
      </c>
      <c r="E13" s="23">
        <v>4</v>
      </c>
      <c r="F13" s="100">
        <v>6</v>
      </c>
      <c r="G13" s="22">
        <v>-0.13413338152333806</v>
      </c>
      <c r="H13" s="22">
        <v>-0.43562065397706218</v>
      </c>
      <c r="I13" s="22">
        <f t="shared" si="0"/>
        <v>1.8658666184766619</v>
      </c>
      <c r="J13" s="22">
        <f t="shared" si="1"/>
        <v>3.564379346022938</v>
      </c>
    </row>
    <row r="14" spans="1:21" ht="18.75">
      <c r="A14" s="1">
        <v>11</v>
      </c>
      <c r="B14" s="232" t="s">
        <v>1211</v>
      </c>
      <c r="C14" s="6"/>
      <c r="D14" s="23">
        <v>0.8</v>
      </c>
      <c r="E14" s="23">
        <v>1.5</v>
      </c>
      <c r="F14" s="100">
        <v>2.2999999999999998</v>
      </c>
      <c r="G14" s="22">
        <v>0.65449679379466175</v>
      </c>
      <c r="H14" s="22">
        <v>0.38684948508609002</v>
      </c>
      <c r="I14" s="22">
        <f t="shared" si="0"/>
        <v>1.4544967937946618</v>
      </c>
      <c r="J14" s="22">
        <f t="shared" si="1"/>
        <v>1.88684948508609</v>
      </c>
    </row>
    <row r="15" spans="1:21" ht="18.75">
      <c r="A15" s="1">
        <v>12</v>
      </c>
      <c r="B15" s="232" t="s">
        <v>1212</v>
      </c>
      <c r="C15" s="6"/>
      <c r="D15" s="23">
        <v>1.75</v>
      </c>
      <c r="E15" s="23">
        <v>3.5</v>
      </c>
      <c r="F15" s="100">
        <v>5.25</v>
      </c>
      <c r="G15" s="22">
        <v>1.423470782376977</v>
      </c>
      <c r="H15" s="22">
        <v>0.44835932677052315</v>
      </c>
      <c r="I15" s="22">
        <f t="shared" si="0"/>
        <v>3.173470782376977</v>
      </c>
      <c r="J15" s="22">
        <f t="shared" si="1"/>
        <v>3.948359326770523</v>
      </c>
    </row>
    <row r="16" spans="1:21" ht="18.75">
      <c r="A16" s="1">
        <v>13</v>
      </c>
      <c r="B16" s="232" t="s">
        <v>1213</v>
      </c>
      <c r="C16" s="6"/>
      <c r="D16" s="23">
        <v>1.75</v>
      </c>
      <c r="E16" s="23">
        <v>3.5</v>
      </c>
      <c r="F16" s="100">
        <v>5.25</v>
      </c>
      <c r="G16" s="22">
        <v>0.20417709321220179</v>
      </c>
      <c r="H16" s="22">
        <v>0.81892730883726417</v>
      </c>
      <c r="I16" s="22">
        <f t="shared" si="0"/>
        <v>1.9541770932122018</v>
      </c>
      <c r="J16" s="22">
        <f t="shared" si="1"/>
        <v>4.3189273088372637</v>
      </c>
    </row>
    <row r="17" spans="1:10" ht="18.75">
      <c r="A17" s="1">
        <v>14</v>
      </c>
      <c r="B17" s="232" t="s">
        <v>1214</v>
      </c>
      <c r="C17" s="6"/>
      <c r="D17" s="23">
        <v>1.3</v>
      </c>
      <c r="E17" s="23">
        <v>2.5</v>
      </c>
      <c r="F17" s="100">
        <v>3.8</v>
      </c>
      <c r="G17" s="22">
        <v>0.9800595142652786</v>
      </c>
      <c r="H17" s="22">
        <v>0.70077109243912505</v>
      </c>
      <c r="I17" s="22">
        <f t="shared" si="0"/>
        <v>2.2800595142652789</v>
      </c>
      <c r="J17" s="22">
        <f t="shared" si="1"/>
        <v>3.2007710924391253</v>
      </c>
    </row>
    <row r="18" spans="1:10" ht="18.75">
      <c r="A18" s="1">
        <v>15</v>
      </c>
      <c r="B18" s="232" t="s">
        <v>1215</v>
      </c>
      <c r="C18" s="6"/>
      <c r="D18" s="23">
        <v>1.4</v>
      </c>
      <c r="E18" s="23">
        <v>2.5</v>
      </c>
      <c r="F18" s="100">
        <v>3.9</v>
      </c>
      <c r="G18" s="22">
        <v>0.90282978575745298</v>
      </c>
      <c r="H18" s="22">
        <v>-9.1066424435767457E-2</v>
      </c>
      <c r="I18" s="22">
        <f t="shared" si="0"/>
        <v>2.3028297857574529</v>
      </c>
      <c r="J18" s="22">
        <f t="shared" si="1"/>
        <v>2.4089335755642325</v>
      </c>
    </row>
    <row r="19" spans="1:10" ht="18.75">
      <c r="A19" s="1">
        <v>16</v>
      </c>
      <c r="B19" s="232" t="s">
        <v>1216</v>
      </c>
      <c r="C19" s="6"/>
      <c r="D19" s="23">
        <v>1.5</v>
      </c>
      <c r="E19" s="23">
        <v>3</v>
      </c>
      <c r="F19" s="100">
        <v>4.5</v>
      </c>
      <c r="G19" s="22">
        <v>-5.7115888615507093E-3</v>
      </c>
      <c r="H19" s="22">
        <v>-0.35077833665121794</v>
      </c>
      <c r="I19" s="22">
        <f t="shared" si="0"/>
        <v>1.4942884111384493</v>
      </c>
      <c r="J19" s="22">
        <f t="shared" si="1"/>
        <v>2.649221663348782</v>
      </c>
    </row>
    <row r="20" spans="1:10" ht="18.75">
      <c r="A20" s="1">
        <v>17</v>
      </c>
      <c r="B20" s="232" t="s">
        <v>1217</v>
      </c>
      <c r="C20" s="6"/>
      <c r="D20" s="23">
        <v>1.4</v>
      </c>
      <c r="E20" s="23">
        <v>2.5</v>
      </c>
      <c r="F20" s="100">
        <v>3.9</v>
      </c>
      <c r="G20" s="22">
        <v>-0.23278837999967406</v>
      </c>
      <c r="H20" s="22">
        <v>0.43080470391403358</v>
      </c>
      <c r="I20" s="22">
        <f t="shared" si="0"/>
        <v>1.1672116200003257</v>
      </c>
      <c r="J20" s="22">
        <f t="shared" si="1"/>
        <v>2.9308047039140335</v>
      </c>
    </row>
    <row r="21" spans="1:10" ht="18.75">
      <c r="A21" s="1">
        <v>18</v>
      </c>
      <c r="B21" s="232" t="s">
        <v>1218</v>
      </c>
      <c r="C21" s="6"/>
      <c r="D21" s="23">
        <v>1.75</v>
      </c>
      <c r="E21" s="23">
        <v>3.5</v>
      </c>
      <c r="F21" s="100">
        <v>5.25</v>
      </c>
      <c r="G21" s="22">
        <v>0.30659198000039833</v>
      </c>
      <c r="H21" s="22">
        <v>0.77098352700604111</v>
      </c>
      <c r="I21" s="22">
        <f t="shared" si="0"/>
        <v>2.0565919800003982</v>
      </c>
      <c r="J21" s="22">
        <f t="shared" si="1"/>
        <v>4.2709835270060408</v>
      </c>
    </row>
    <row r="22" spans="1:10" ht="18.75">
      <c r="A22" s="1">
        <v>19</v>
      </c>
      <c r="B22" s="232" t="s">
        <v>1219</v>
      </c>
      <c r="C22" s="6"/>
      <c r="D22" s="23">
        <v>0.9</v>
      </c>
      <c r="E22" s="23">
        <v>1.8</v>
      </c>
      <c r="F22" s="100">
        <v>2.7</v>
      </c>
      <c r="G22" s="22">
        <v>1.8052053992327137</v>
      </c>
      <c r="H22" s="22">
        <v>1.3439566817220374</v>
      </c>
      <c r="I22" s="22">
        <f t="shared" si="0"/>
        <v>2.7052053992327139</v>
      </c>
      <c r="J22" s="22">
        <f t="shared" si="1"/>
        <v>3.1439566817220372</v>
      </c>
    </row>
    <row r="23" spans="1:10" ht="18.75">
      <c r="A23" s="1">
        <v>20</v>
      </c>
      <c r="B23" s="232" t="s">
        <v>1220</v>
      </c>
      <c r="C23" s="6"/>
      <c r="D23" s="23">
        <v>0.8</v>
      </c>
      <c r="E23" s="23">
        <v>1.5</v>
      </c>
      <c r="F23" s="100">
        <v>2.2999999999999998</v>
      </c>
      <c r="G23" s="22">
        <v>2.5911125443507488</v>
      </c>
      <c r="H23" s="22">
        <v>0.8876802892851926</v>
      </c>
      <c r="I23" s="22">
        <f t="shared" si="0"/>
        <v>3.391112544350749</v>
      </c>
      <c r="J23" s="22">
        <f t="shared" si="1"/>
        <v>2.3876802892851927</v>
      </c>
    </row>
    <row r="24" spans="1:10" ht="18.75">
      <c r="A24" s="1">
        <v>21</v>
      </c>
      <c r="B24" s="232" t="s">
        <v>1221</v>
      </c>
      <c r="C24" s="6"/>
      <c r="D24" s="23">
        <v>1.25</v>
      </c>
      <c r="E24" s="23">
        <v>2.5</v>
      </c>
      <c r="F24" s="100">
        <v>3.75</v>
      </c>
      <c r="G24" s="22">
        <v>-0.85672070128080002</v>
      </c>
      <c r="H24" s="22">
        <v>-0.30881095106895801</v>
      </c>
      <c r="I24" s="22">
        <f t="shared" si="0"/>
        <v>0.39327929871919998</v>
      </c>
      <c r="J24" s="22">
        <f t="shared" si="1"/>
        <v>2.1911890489310419</v>
      </c>
    </row>
    <row r="25" spans="1:10" ht="18.75">
      <c r="A25" s="1">
        <v>22</v>
      </c>
      <c r="B25" s="232" t="s">
        <v>1222</v>
      </c>
      <c r="C25" s="6"/>
      <c r="D25" s="23">
        <v>1.3</v>
      </c>
      <c r="E25" s="23">
        <v>2.5</v>
      </c>
      <c r="F25" s="100">
        <v>3.8</v>
      </c>
      <c r="G25" s="22">
        <v>-0.24685016317982678</v>
      </c>
      <c r="H25" s="22">
        <v>0.19401256804507022</v>
      </c>
      <c r="I25" s="22">
        <f t="shared" si="0"/>
        <v>1.0531498368201733</v>
      </c>
      <c r="J25" s="22">
        <f t="shared" si="1"/>
        <v>2.6940125680450704</v>
      </c>
    </row>
    <row r="26" spans="1:10" ht="18.75">
      <c r="A26" s="1">
        <v>23</v>
      </c>
      <c r="B26" s="232" t="s">
        <v>1223</v>
      </c>
      <c r="C26" s="6"/>
      <c r="D26" s="23">
        <v>1.45</v>
      </c>
      <c r="E26" s="23">
        <v>2.5</v>
      </c>
      <c r="F26" s="100">
        <v>3.95</v>
      </c>
      <c r="G26" s="22">
        <v>0.88401097999704215</v>
      </c>
      <c r="H26" s="22">
        <v>-1.0309584369455467</v>
      </c>
      <c r="I26" s="22">
        <f t="shared" si="0"/>
        <v>2.3340109799970419</v>
      </c>
      <c r="J26" s="22">
        <f t="shared" si="1"/>
        <v>1.4690415630544533</v>
      </c>
    </row>
    <row r="27" spans="1:10" ht="18.75">
      <c r="A27" s="1">
        <v>24</v>
      </c>
      <c r="B27" s="232" t="s">
        <v>1224</v>
      </c>
      <c r="C27" s="6"/>
      <c r="D27" s="23">
        <v>1.2</v>
      </c>
      <c r="E27" s="23">
        <v>2.4</v>
      </c>
      <c r="F27" s="100">
        <v>3.5999999999999996</v>
      </c>
      <c r="G27" s="22">
        <v>0.17477956479736212</v>
      </c>
      <c r="H27" s="22">
        <v>-0.25847387940952482</v>
      </c>
      <c r="I27" s="22">
        <f t="shared" si="0"/>
        <v>1.374779564797362</v>
      </c>
      <c r="J27" s="22">
        <f t="shared" si="1"/>
        <v>2.1415261205904752</v>
      </c>
    </row>
    <row r="28" spans="1:10" ht="18.75">
      <c r="A28" s="1">
        <v>25</v>
      </c>
      <c r="B28" s="232" t="s">
        <v>1225</v>
      </c>
      <c r="C28" s="6"/>
      <c r="D28" s="23">
        <v>0.9</v>
      </c>
      <c r="E28" s="23">
        <v>1.8</v>
      </c>
      <c r="F28" s="100">
        <v>2.7</v>
      </c>
      <c r="G28" s="22">
        <v>1.1046671050900001</v>
      </c>
      <c r="H28" s="22">
        <v>0.33848761923081971</v>
      </c>
      <c r="I28" s="22">
        <f t="shared" si="0"/>
        <v>2.0046671050900002</v>
      </c>
      <c r="J28" s="22">
        <f t="shared" si="1"/>
        <v>2.13848761923082</v>
      </c>
    </row>
    <row r="29" spans="1:10" ht="18.75">
      <c r="A29" s="1">
        <v>26</v>
      </c>
      <c r="B29" s="232" t="s">
        <v>1226</v>
      </c>
      <c r="C29" s="6"/>
      <c r="D29" s="23">
        <v>1.3</v>
      </c>
      <c r="E29" s="23">
        <v>2.5</v>
      </c>
      <c r="F29" s="100">
        <v>3.8</v>
      </c>
      <c r="G29" s="22">
        <v>0.58473517340768488</v>
      </c>
      <c r="H29" s="22">
        <v>0.13494412464094158</v>
      </c>
      <c r="I29" s="22">
        <f t="shared" si="0"/>
        <v>1.8847351734076849</v>
      </c>
      <c r="J29" s="22">
        <f t="shared" si="1"/>
        <v>2.6349441246409415</v>
      </c>
    </row>
    <row r="30" spans="1:10" ht="18.75">
      <c r="A30" s="1">
        <v>27</v>
      </c>
      <c r="B30" s="233" t="s">
        <v>1227</v>
      </c>
      <c r="C30" s="6"/>
      <c r="D30" s="23">
        <v>1.55</v>
      </c>
      <c r="E30" s="23">
        <v>3</v>
      </c>
      <c r="F30" s="100">
        <v>4.55</v>
      </c>
      <c r="G30" s="22">
        <v>-1.7826695009693319</v>
      </c>
      <c r="H30" s="22">
        <v>-0.31252951671624707</v>
      </c>
      <c r="I30" s="22">
        <f t="shared" si="0"/>
        <v>-0.23266950096933181</v>
      </c>
      <c r="J30" s="22">
        <f t="shared" si="1"/>
        <v>2.6874704832837528</v>
      </c>
    </row>
    <row r="31" spans="1:10" ht="18.75">
      <c r="A31" s="1">
        <v>28</v>
      </c>
      <c r="B31" s="232" t="s">
        <v>1228</v>
      </c>
      <c r="C31" s="6"/>
      <c r="D31" s="23">
        <v>2.5</v>
      </c>
      <c r="E31" s="23">
        <v>5</v>
      </c>
      <c r="F31" s="100">
        <v>7.5</v>
      </c>
      <c r="G31" s="22">
        <v>-0.64340501931077865</v>
      </c>
      <c r="H31" s="22">
        <v>-0.65829094943501809</v>
      </c>
      <c r="I31" s="22">
        <f t="shared" si="0"/>
        <v>1.8565949806892212</v>
      </c>
      <c r="J31" s="22">
        <f t="shared" si="1"/>
        <v>4.3417090505649822</v>
      </c>
    </row>
    <row r="32" spans="1:10" ht="18.75">
      <c r="A32" s="1">
        <v>29</v>
      </c>
      <c r="B32" s="232" t="s">
        <v>1229</v>
      </c>
      <c r="C32" s="6"/>
      <c r="D32" s="23">
        <v>1.45</v>
      </c>
      <c r="E32" s="23">
        <v>2.5</v>
      </c>
      <c r="F32" s="100">
        <v>3.95</v>
      </c>
      <c r="G32" s="22">
        <v>0.72328397588407223</v>
      </c>
      <c r="H32" s="22">
        <v>-0.24448962460203966</v>
      </c>
      <c r="I32" s="22">
        <f t="shared" si="0"/>
        <v>2.1732839758840723</v>
      </c>
      <c r="J32" s="22">
        <f t="shared" si="1"/>
        <v>2.2555103753979604</v>
      </c>
    </row>
    <row r="33" spans="1:10" ht="18.75">
      <c r="A33" s="1">
        <v>30</v>
      </c>
      <c r="B33" s="232" t="s">
        <v>1230</v>
      </c>
      <c r="C33" s="6"/>
      <c r="D33" s="23">
        <v>1.25</v>
      </c>
      <c r="E33" s="23">
        <v>2.5</v>
      </c>
      <c r="F33" s="100">
        <v>3.75</v>
      </c>
      <c r="G33" s="22">
        <v>1.4900650725355746</v>
      </c>
      <c r="H33" s="22">
        <v>-9.3698528107194368E-2</v>
      </c>
      <c r="I33" s="22">
        <f t="shared" si="0"/>
        <v>2.7400650725355744</v>
      </c>
      <c r="J33" s="22">
        <f t="shared" si="1"/>
        <v>2.4063014718928057</v>
      </c>
    </row>
    <row r="34" spans="1:10" ht="18.75">
      <c r="A34" s="1">
        <v>31</v>
      </c>
      <c r="B34" s="232" t="s">
        <v>1231</v>
      </c>
      <c r="C34" s="6"/>
      <c r="D34" s="23">
        <v>1.45</v>
      </c>
      <c r="E34" s="23">
        <v>2.9</v>
      </c>
      <c r="F34" s="100">
        <v>4.3499999999999996</v>
      </c>
      <c r="G34" s="22">
        <v>-2.3287107620851279</v>
      </c>
      <c r="H34" s="22">
        <v>-1.3115458001890374</v>
      </c>
      <c r="I34" s="22">
        <f t="shared" si="0"/>
        <v>-0.87871076208512799</v>
      </c>
      <c r="J34" s="22">
        <f t="shared" si="1"/>
        <v>1.5884541998109625</v>
      </c>
    </row>
    <row r="35" spans="1:10" ht="18.75">
      <c r="A35" s="1">
        <v>32</v>
      </c>
      <c r="B35" s="232" t="s">
        <v>1232</v>
      </c>
      <c r="C35" s="6"/>
      <c r="D35" s="23">
        <v>0.8</v>
      </c>
      <c r="E35" s="23">
        <v>1.5</v>
      </c>
      <c r="F35" s="100">
        <v>2.2999999999999998</v>
      </c>
      <c r="G35" s="22">
        <v>-0.12332289383152539</v>
      </c>
      <c r="H35" s="22">
        <v>0.5220319393159577</v>
      </c>
      <c r="I35" s="22">
        <f t="shared" si="0"/>
        <v>0.67667710616847465</v>
      </c>
      <c r="J35" s="22">
        <f t="shared" si="1"/>
        <v>2.0220319393159576</v>
      </c>
    </row>
    <row r="36" spans="1:10" ht="18.75">
      <c r="A36" s="1">
        <v>33</v>
      </c>
      <c r="B36" s="232" t="s">
        <v>1233</v>
      </c>
      <c r="C36" s="6"/>
      <c r="D36" s="23">
        <v>1.5</v>
      </c>
      <c r="E36" s="23">
        <v>3</v>
      </c>
      <c r="F36" s="100">
        <v>4.5</v>
      </c>
      <c r="G36" s="22">
        <v>0.26684583209421203</v>
      </c>
      <c r="H36" s="22">
        <v>0.28291586676336822</v>
      </c>
      <c r="I36" s="22">
        <f t="shared" ref="I36:I67" si="2">G36+D36</f>
        <v>1.766845832094212</v>
      </c>
      <c r="J36" s="22">
        <f t="shared" ref="J36:J67" si="3">H36+E36</f>
        <v>3.2829158667633682</v>
      </c>
    </row>
    <row r="37" spans="1:10" ht="18.75">
      <c r="A37" s="1">
        <v>34</v>
      </c>
      <c r="B37" s="232" t="s">
        <v>1234</v>
      </c>
      <c r="C37" s="6"/>
      <c r="D37" s="23">
        <v>0.9</v>
      </c>
      <c r="E37" s="23">
        <v>1.8</v>
      </c>
      <c r="F37" s="100">
        <v>2.7</v>
      </c>
      <c r="G37" s="22">
        <v>0.68908973244522165</v>
      </c>
      <c r="H37" s="22">
        <v>0.83541790453492049</v>
      </c>
      <c r="I37" s="22">
        <f t="shared" si="2"/>
        <v>1.5890897324452218</v>
      </c>
      <c r="J37" s="22">
        <f t="shared" si="3"/>
        <v>2.6354179045349206</v>
      </c>
    </row>
    <row r="38" spans="1:10" ht="18.75">
      <c r="A38" s="1">
        <v>35</v>
      </c>
      <c r="B38" s="232" t="s">
        <v>1235</v>
      </c>
      <c r="C38" s="6"/>
      <c r="D38" s="23">
        <v>2</v>
      </c>
      <c r="E38" s="23">
        <v>4</v>
      </c>
      <c r="F38" s="100">
        <v>6</v>
      </c>
      <c r="G38" s="22">
        <v>1.4525246364038744</v>
      </c>
      <c r="H38" s="22">
        <v>0.15910399854741195</v>
      </c>
      <c r="I38" s="22">
        <f t="shared" si="2"/>
        <v>3.4525246364038744</v>
      </c>
      <c r="J38" s="22">
        <f t="shared" si="3"/>
        <v>4.1591039985474119</v>
      </c>
    </row>
    <row r="39" spans="1:10" ht="18.75">
      <c r="A39" s="1">
        <v>36</v>
      </c>
      <c r="B39" s="232" t="s">
        <v>1236</v>
      </c>
      <c r="C39" s="6"/>
      <c r="D39" s="23">
        <v>2.25</v>
      </c>
      <c r="E39" s="23">
        <v>4.5</v>
      </c>
      <c r="F39" s="100">
        <v>6.75</v>
      </c>
      <c r="G39" s="22">
        <v>0.58422141642110104</v>
      </c>
      <c r="H39" s="22">
        <v>-0.22196782701690743</v>
      </c>
      <c r="I39" s="22">
        <f t="shared" si="2"/>
        <v>2.834221416421101</v>
      </c>
      <c r="J39" s="22">
        <f t="shared" si="3"/>
        <v>4.2780321729830924</v>
      </c>
    </row>
    <row r="40" spans="1:10" ht="18.75">
      <c r="A40" s="1">
        <v>37</v>
      </c>
      <c r="B40" s="232" t="s">
        <v>1237</v>
      </c>
      <c r="C40" s="6"/>
      <c r="D40" s="23">
        <v>0.7</v>
      </c>
      <c r="E40" s="23">
        <v>1.25</v>
      </c>
      <c r="F40" s="100">
        <v>1.95</v>
      </c>
      <c r="G40" s="22">
        <v>1.7032803647862731</v>
      </c>
      <c r="H40" s="22">
        <v>1.5629609684684234</v>
      </c>
      <c r="I40" s="22">
        <f t="shared" si="2"/>
        <v>2.4032803647862728</v>
      </c>
      <c r="J40" s="22">
        <f t="shared" si="3"/>
        <v>2.8129609684684231</v>
      </c>
    </row>
    <row r="41" spans="1:10" ht="18.75">
      <c r="A41" s="1">
        <v>38</v>
      </c>
      <c r="B41" s="232" t="s">
        <v>1238</v>
      </c>
      <c r="C41" s="6"/>
      <c r="D41" s="23">
        <v>1.25</v>
      </c>
      <c r="E41" s="23">
        <v>2.5</v>
      </c>
      <c r="F41" s="100">
        <v>3.75</v>
      </c>
      <c r="G41" s="22">
        <v>2.3443056223898333</v>
      </c>
      <c r="H41" s="22">
        <v>0.80106823600643295</v>
      </c>
      <c r="I41" s="22">
        <f t="shared" si="2"/>
        <v>3.5943056223898333</v>
      </c>
      <c r="J41" s="22">
        <f t="shared" si="3"/>
        <v>3.301068236006433</v>
      </c>
    </row>
    <row r="42" spans="1:10" ht="18.75">
      <c r="A42" s="1">
        <v>39</v>
      </c>
      <c r="B42" s="232" t="s">
        <v>1239</v>
      </c>
      <c r="C42" s="6"/>
      <c r="D42" s="23">
        <v>1.55</v>
      </c>
      <c r="E42" s="23">
        <v>3</v>
      </c>
      <c r="F42" s="100">
        <v>4.55</v>
      </c>
      <c r="G42" s="22">
        <v>-0.10740006350107556</v>
      </c>
      <c r="H42" s="22">
        <v>-0.41764489720866549</v>
      </c>
      <c r="I42" s="22">
        <f t="shared" si="2"/>
        <v>1.4425999364989246</v>
      </c>
      <c r="J42" s="22">
        <f t="shared" si="3"/>
        <v>2.5823551027913343</v>
      </c>
    </row>
    <row r="43" spans="1:10" ht="18.75">
      <c r="A43" s="1">
        <v>40</v>
      </c>
      <c r="B43" s="232" t="s">
        <v>1240</v>
      </c>
      <c r="C43" s="6"/>
      <c r="D43" s="23">
        <v>0.6</v>
      </c>
      <c r="E43" s="23">
        <v>1</v>
      </c>
      <c r="F43" s="100">
        <v>1.6</v>
      </c>
      <c r="G43" s="22">
        <v>2.9889979725079687</v>
      </c>
      <c r="H43" s="22">
        <v>1.0411830274866485</v>
      </c>
      <c r="I43" s="22">
        <f t="shared" si="2"/>
        <v>3.5889979725079688</v>
      </c>
      <c r="J43" s="22">
        <f t="shared" si="3"/>
        <v>2.0411830274866487</v>
      </c>
    </row>
    <row r="44" spans="1:10" ht="18.75">
      <c r="A44" s="1">
        <v>41</v>
      </c>
      <c r="B44" s="232" t="s">
        <v>1241</v>
      </c>
      <c r="C44" s="6"/>
      <c r="D44" s="23">
        <v>0.9</v>
      </c>
      <c r="E44" s="23">
        <v>1.8</v>
      </c>
      <c r="F44" s="100">
        <v>2.7</v>
      </c>
      <c r="G44" s="22">
        <v>0.20651651451776809</v>
      </c>
      <c r="H44" s="22">
        <v>0.71180313305253096</v>
      </c>
      <c r="I44" s="22">
        <f t="shared" si="2"/>
        <v>1.106516514517768</v>
      </c>
      <c r="J44" s="22">
        <f t="shared" si="3"/>
        <v>2.5118031330525312</v>
      </c>
    </row>
    <row r="45" spans="1:10" ht="18.75">
      <c r="A45" s="1">
        <v>42</v>
      </c>
      <c r="B45" s="232" t="s">
        <v>1242</v>
      </c>
      <c r="C45" s="6"/>
      <c r="D45" s="23">
        <v>0.8</v>
      </c>
      <c r="E45" s="23">
        <v>1.5</v>
      </c>
      <c r="F45" s="100">
        <v>2.2999999999999998</v>
      </c>
      <c r="G45" s="22">
        <v>-0.77367703777586738</v>
      </c>
      <c r="H45" s="22">
        <v>-0.91288372938505025</v>
      </c>
      <c r="I45" s="22">
        <f t="shared" si="2"/>
        <v>2.6322962224132662E-2</v>
      </c>
      <c r="J45" s="22">
        <f t="shared" si="3"/>
        <v>0.58711627061494975</v>
      </c>
    </row>
    <row r="46" spans="1:10" ht="18.75">
      <c r="A46" s="1">
        <v>43</v>
      </c>
      <c r="B46" s="232" t="s">
        <v>1243</v>
      </c>
      <c r="C46" s="6"/>
      <c r="D46" s="23">
        <v>1.45</v>
      </c>
      <c r="E46" s="23">
        <v>2.9</v>
      </c>
      <c r="F46" s="100">
        <v>4.3499999999999996</v>
      </c>
      <c r="G46" s="22">
        <v>-0.34024318625969308</v>
      </c>
      <c r="H46" s="22">
        <v>-0.49703328757059839</v>
      </c>
      <c r="I46" s="22">
        <f t="shared" si="2"/>
        <v>1.1097568137403069</v>
      </c>
      <c r="J46" s="22">
        <f t="shared" si="3"/>
        <v>2.4029667124294014</v>
      </c>
    </row>
    <row r="47" spans="1:10" ht="18.75">
      <c r="A47" s="1">
        <v>44</v>
      </c>
      <c r="B47" s="232" t="s">
        <v>1244</v>
      </c>
      <c r="C47" s="6"/>
      <c r="D47" s="23">
        <v>1.55</v>
      </c>
      <c r="E47" s="23">
        <v>3</v>
      </c>
      <c r="F47" s="100">
        <v>4.55</v>
      </c>
      <c r="G47" s="22">
        <v>-1.2058004345419331</v>
      </c>
      <c r="H47" s="22">
        <v>-0.94082524025722414</v>
      </c>
      <c r="I47" s="22">
        <f t="shared" si="2"/>
        <v>0.34419956545806696</v>
      </c>
      <c r="J47" s="22">
        <f t="shared" si="3"/>
        <v>2.0591747597427759</v>
      </c>
    </row>
    <row r="48" spans="1:10" ht="18.75">
      <c r="A48" s="1">
        <v>45</v>
      </c>
      <c r="B48" s="232" t="s">
        <v>1245</v>
      </c>
      <c r="C48" s="6"/>
      <c r="D48" s="23">
        <v>0.7</v>
      </c>
      <c r="E48" s="23">
        <v>1.5</v>
      </c>
      <c r="F48" s="100">
        <v>2.2000000000000002</v>
      </c>
      <c r="G48" s="22">
        <v>-1.0818952080913196</v>
      </c>
      <c r="H48" s="22">
        <v>-0.91092538473602758</v>
      </c>
      <c r="I48" s="22">
        <f t="shared" si="2"/>
        <v>-0.3818952080913196</v>
      </c>
      <c r="J48" s="22">
        <f t="shared" si="3"/>
        <v>0.58907461526397242</v>
      </c>
    </row>
    <row r="49" spans="1:10" ht="18.75">
      <c r="A49" s="1">
        <v>46</v>
      </c>
      <c r="B49" s="232" t="s">
        <v>1246</v>
      </c>
      <c r="C49" s="6"/>
      <c r="D49" s="23">
        <v>1.6</v>
      </c>
      <c r="E49" s="23">
        <v>3</v>
      </c>
      <c r="F49" s="100">
        <v>4.5999999999999996</v>
      </c>
      <c r="G49" s="22">
        <v>1.1082849966323107</v>
      </c>
      <c r="H49" s="22">
        <v>0.42995072400872392</v>
      </c>
      <c r="I49" s="22">
        <f t="shared" si="2"/>
        <v>2.7082849966323108</v>
      </c>
      <c r="J49" s="22">
        <f t="shared" si="3"/>
        <v>3.4299507240087239</v>
      </c>
    </row>
    <row r="50" spans="1:10" ht="18.75">
      <c r="A50" s="1">
        <v>47</v>
      </c>
      <c r="B50" s="232" t="s">
        <v>1247</v>
      </c>
      <c r="C50" s="6"/>
      <c r="D50" s="23">
        <v>2.5</v>
      </c>
      <c r="E50" s="23">
        <v>5</v>
      </c>
      <c r="F50" s="100">
        <v>7.5</v>
      </c>
      <c r="G50" s="22">
        <v>0.35864465274642832</v>
      </c>
      <c r="H50" s="22">
        <v>-0.18102634267793943</v>
      </c>
      <c r="I50" s="22">
        <f t="shared" si="2"/>
        <v>2.8586446527464284</v>
      </c>
      <c r="J50" s="22">
        <f t="shared" si="3"/>
        <v>4.8189736573220605</v>
      </c>
    </row>
    <row r="51" spans="1:10" ht="18.75">
      <c r="A51" s="1">
        <v>48</v>
      </c>
      <c r="B51" s="232" t="s">
        <v>1248</v>
      </c>
      <c r="C51" s="6"/>
      <c r="D51" s="23">
        <v>2.5</v>
      </c>
      <c r="E51" s="23">
        <v>5</v>
      </c>
      <c r="F51" s="100">
        <v>7.5</v>
      </c>
      <c r="G51" s="22">
        <v>1.1563949557169118</v>
      </c>
      <c r="H51" s="22">
        <v>3.6407897825912749E-2</v>
      </c>
      <c r="I51" s="22">
        <f t="shared" si="2"/>
        <v>3.6563949557169115</v>
      </c>
      <c r="J51" s="22">
        <f t="shared" si="3"/>
        <v>5.0364078978259128</v>
      </c>
    </row>
    <row r="52" spans="1:10" ht="18.75">
      <c r="A52" s="1">
        <v>49</v>
      </c>
      <c r="B52" s="232" t="s">
        <v>1249</v>
      </c>
      <c r="C52" s="6"/>
      <c r="D52" s="23">
        <v>0.7</v>
      </c>
      <c r="E52" s="23">
        <v>1.5</v>
      </c>
      <c r="F52" s="100">
        <v>2.2000000000000002</v>
      </c>
      <c r="G52" s="22">
        <v>2.287827519257323</v>
      </c>
      <c r="H52" s="22">
        <v>0.92628107027984785</v>
      </c>
      <c r="I52" s="22">
        <f t="shared" si="2"/>
        <v>2.9878275192573227</v>
      </c>
      <c r="J52" s="22">
        <f t="shared" si="3"/>
        <v>2.4262810702798481</v>
      </c>
    </row>
    <row r="53" spans="1:10" ht="18.75">
      <c r="A53" s="1">
        <v>50</v>
      </c>
      <c r="B53" s="232" t="s">
        <v>1250</v>
      </c>
      <c r="C53" s="6"/>
      <c r="D53" s="23">
        <v>1.45</v>
      </c>
      <c r="E53" s="23">
        <v>2.5</v>
      </c>
      <c r="F53" s="100">
        <v>3.95</v>
      </c>
      <c r="G53" s="22">
        <v>-1.0798350204716942</v>
      </c>
      <c r="H53" s="22">
        <v>-1.5806654788326397</v>
      </c>
      <c r="I53" s="22">
        <f t="shared" si="2"/>
        <v>0.37016497952830574</v>
      </c>
      <c r="J53" s="22">
        <f t="shared" si="3"/>
        <v>0.91933452116736025</v>
      </c>
    </row>
    <row r="54" spans="1:10" ht="18.75">
      <c r="A54" s="1">
        <v>51</v>
      </c>
      <c r="B54" s="232" t="s">
        <v>1251</v>
      </c>
      <c r="C54" s="6"/>
      <c r="D54" s="23">
        <v>1.25</v>
      </c>
      <c r="E54" s="23">
        <v>2.5</v>
      </c>
      <c r="F54" s="100">
        <v>3.75</v>
      </c>
      <c r="G54" s="22">
        <v>1.4837756934174111</v>
      </c>
      <c r="H54" s="22">
        <v>0.63459189468482613</v>
      </c>
      <c r="I54" s="22">
        <f t="shared" si="2"/>
        <v>2.7337756934174111</v>
      </c>
      <c r="J54" s="22">
        <f t="shared" si="3"/>
        <v>3.1345918946848261</v>
      </c>
    </row>
    <row r="55" spans="1:10" ht="18.75">
      <c r="A55" s="1">
        <v>52</v>
      </c>
      <c r="B55" s="232" t="s">
        <v>1252</v>
      </c>
      <c r="C55" s="6"/>
      <c r="D55" s="23">
        <v>0.9</v>
      </c>
      <c r="E55" s="23">
        <v>2</v>
      </c>
      <c r="F55" s="100">
        <v>2.9</v>
      </c>
      <c r="G55" s="22">
        <v>3.1147684920202319</v>
      </c>
      <c r="H55" s="22">
        <v>1.2328203633861152</v>
      </c>
      <c r="I55" s="22">
        <f t="shared" si="2"/>
        <v>4.0147684920202318</v>
      </c>
      <c r="J55" s="22">
        <f t="shared" si="3"/>
        <v>3.2328203633861152</v>
      </c>
    </row>
    <row r="56" spans="1:10" ht="18.75">
      <c r="A56" s="1">
        <v>53</v>
      </c>
      <c r="B56" s="232" t="s">
        <v>1253</v>
      </c>
      <c r="C56" s="6"/>
      <c r="D56" s="23">
        <v>1.2</v>
      </c>
      <c r="E56" s="23">
        <v>2.5</v>
      </c>
      <c r="F56" s="100">
        <v>3.7</v>
      </c>
      <c r="G56" s="22">
        <v>-0.8209526698912103</v>
      </c>
      <c r="H56" s="22">
        <v>-0.76842332372417932</v>
      </c>
      <c r="I56" s="22">
        <f t="shared" si="2"/>
        <v>0.37904733010878966</v>
      </c>
      <c r="J56" s="22">
        <f t="shared" si="3"/>
        <v>1.7315766762758207</v>
      </c>
    </row>
    <row r="57" spans="1:10" ht="18.75">
      <c r="A57" s="1">
        <v>54</v>
      </c>
      <c r="B57" s="232" t="s">
        <v>1254</v>
      </c>
      <c r="C57" s="6"/>
      <c r="D57" s="23">
        <v>0.9</v>
      </c>
      <c r="E57" s="23">
        <v>2</v>
      </c>
      <c r="F57" s="100">
        <v>2.9</v>
      </c>
      <c r="G57" s="22">
        <v>-1.4241247659005636</v>
      </c>
      <c r="H57" s="22">
        <v>0.11133741817656503</v>
      </c>
      <c r="I57" s="22">
        <f t="shared" si="2"/>
        <v>-0.52412476590056356</v>
      </c>
      <c r="J57" s="22">
        <f t="shared" si="3"/>
        <v>2.1113374181765652</v>
      </c>
    </row>
    <row r="58" spans="1:10" ht="18.75">
      <c r="A58" s="1">
        <v>55</v>
      </c>
      <c r="B58" s="232" t="s">
        <v>1255</v>
      </c>
      <c r="C58" s="6"/>
      <c r="D58" s="23">
        <v>2.5</v>
      </c>
      <c r="E58" s="23">
        <v>4</v>
      </c>
      <c r="F58" s="100">
        <v>6.5</v>
      </c>
      <c r="G58" s="22">
        <v>0.74354763094788778</v>
      </c>
      <c r="H58" s="22">
        <v>-0.16780129251086465</v>
      </c>
      <c r="I58" s="22">
        <f t="shared" si="2"/>
        <v>3.2435476309478877</v>
      </c>
      <c r="J58" s="22">
        <f t="shared" si="3"/>
        <v>3.8321987074891353</v>
      </c>
    </row>
    <row r="59" spans="1:10" ht="18.75">
      <c r="A59" s="1">
        <v>56</v>
      </c>
      <c r="B59" s="232" t="s">
        <v>1256</v>
      </c>
      <c r="C59" s="6"/>
      <c r="D59" s="23">
        <v>0.8</v>
      </c>
      <c r="E59" s="23">
        <v>1.5</v>
      </c>
      <c r="F59" s="100">
        <v>2.2999999999999998</v>
      </c>
      <c r="G59" s="22">
        <v>-0.68327466214909283</v>
      </c>
      <c r="H59" s="22">
        <v>0.38265027261406476</v>
      </c>
      <c r="I59" s="22">
        <f t="shared" si="2"/>
        <v>0.11672533785090722</v>
      </c>
      <c r="J59" s="22">
        <f t="shared" si="3"/>
        <v>1.8826502726140648</v>
      </c>
    </row>
    <row r="60" spans="1:10" ht="18.75">
      <c r="A60" s="1">
        <v>57</v>
      </c>
      <c r="B60" s="232" t="s">
        <v>1257</v>
      </c>
      <c r="C60" s="6"/>
      <c r="D60" s="23">
        <v>0.9</v>
      </c>
      <c r="E60" s="23">
        <v>1.8</v>
      </c>
      <c r="F60" s="100">
        <v>2.7</v>
      </c>
      <c r="G60" s="22">
        <v>0.98666989755633916</v>
      </c>
      <c r="H60" s="22">
        <v>0.79058828532289738</v>
      </c>
      <c r="I60" s="22">
        <f t="shared" si="2"/>
        <v>1.8866698975563392</v>
      </c>
      <c r="J60" s="22">
        <f t="shared" si="3"/>
        <v>2.5905882853228972</v>
      </c>
    </row>
    <row r="61" spans="1:10" ht="18.75">
      <c r="A61" s="1">
        <v>58</v>
      </c>
      <c r="B61" s="232" t="s">
        <v>1258</v>
      </c>
      <c r="C61" s="6"/>
      <c r="D61" s="23">
        <v>1.75</v>
      </c>
      <c r="E61" s="23">
        <v>3.5</v>
      </c>
      <c r="F61" s="100">
        <v>5.25</v>
      </c>
      <c r="G61" s="22">
        <v>1.3308017161599239</v>
      </c>
      <c r="H61" s="22">
        <v>0.76158408966232471</v>
      </c>
      <c r="I61" s="22">
        <f t="shared" si="2"/>
        <v>3.0808017161599239</v>
      </c>
      <c r="J61" s="22">
        <f t="shared" si="3"/>
        <v>4.2615840896623247</v>
      </c>
    </row>
    <row r="62" spans="1:10" ht="18.75">
      <c r="A62" s="1">
        <v>59</v>
      </c>
      <c r="B62" s="232" t="s">
        <v>1259</v>
      </c>
      <c r="C62" s="6"/>
      <c r="D62" s="23">
        <v>0.8</v>
      </c>
      <c r="E62" s="23">
        <v>1.5</v>
      </c>
      <c r="F62" s="100">
        <v>2.2999999999999998</v>
      </c>
      <c r="G62" s="22">
        <v>5.0559722037357977</v>
      </c>
      <c r="H62" s="22">
        <v>1.544801161910019</v>
      </c>
      <c r="I62" s="22">
        <f t="shared" si="2"/>
        <v>5.8559722037357975</v>
      </c>
      <c r="J62" s="22">
        <f t="shared" si="3"/>
        <v>3.0448011619100193</v>
      </c>
    </row>
    <row r="63" spans="1:10" ht="18.75">
      <c r="A63" s="1">
        <v>60</v>
      </c>
      <c r="B63" s="232" t="s">
        <v>1260</v>
      </c>
      <c r="C63" s="6"/>
      <c r="D63" s="23">
        <v>1.45</v>
      </c>
      <c r="E63" s="23">
        <v>2.5</v>
      </c>
      <c r="F63" s="100">
        <v>3.95</v>
      </c>
      <c r="G63" s="22">
        <v>-2.8707901467226282</v>
      </c>
      <c r="H63" s="22">
        <v>-1.3228977403936448</v>
      </c>
      <c r="I63" s="22">
        <f t="shared" si="2"/>
        <v>-1.4207901467226283</v>
      </c>
      <c r="J63" s="22">
        <f t="shared" si="3"/>
        <v>1.1771022596063552</v>
      </c>
    </row>
    <row r="64" spans="1:10" ht="18.75">
      <c r="A64" s="1">
        <v>61</v>
      </c>
      <c r="B64" s="232" t="s">
        <v>1261</v>
      </c>
      <c r="C64" s="6"/>
      <c r="D64" s="23">
        <v>0.9</v>
      </c>
      <c r="E64" s="23">
        <v>1.8</v>
      </c>
      <c r="F64" s="100">
        <v>2.7</v>
      </c>
      <c r="G64" s="22">
        <v>-4.6035669815580533</v>
      </c>
      <c r="H64" s="22">
        <v>-3.0996094439841277</v>
      </c>
      <c r="I64" s="22">
        <f t="shared" si="2"/>
        <v>-3.7035669815580534</v>
      </c>
      <c r="J64" s="22">
        <f t="shared" si="3"/>
        <v>-1.2996094439841277</v>
      </c>
    </row>
    <row r="65" spans="1:10" ht="18.75">
      <c r="A65" s="1">
        <v>62</v>
      </c>
      <c r="B65" s="232" t="s">
        <v>1262</v>
      </c>
      <c r="C65" s="6"/>
      <c r="D65" s="23">
        <v>2.75</v>
      </c>
      <c r="E65" s="23">
        <v>5.5</v>
      </c>
      <c r="F65" s="100">
        <v>8.25</v>
      </c>
      <c r="G65" s="22">
        <v>1.4378310926182092</v>
      </c>
      <c r="H65" s="22">
        <v>1.2630510163025352</v>
      </c>
      <c r="I65" s="22">
        <f t="shared" si="2"/>
        <v>4.1878310926182092</v>
      </c>
      <c r="J65" s="22">
        <f t="shared" si="3"/>
        <v>6.7630510163025352</v>
      </c>
    </row>
    <row r="66" spans="1:10" ht="18.75">
      <c r="A66" s="1">
        <v>63</v>
      </c>
      <c r="B66" s="232" t="s">
        <v>1263</v>
      </c>
      <c r="C66" s="6"/>
      <c r="D66" s="23">
        <v>2.25</v>
      </c>
      <c r="E66" s="23">
        <v>4</v>
      </c>
      <c r="F66" s="100">
        <v>6.25</v>
      </c>
      <c r="G66" s="22">
        <v>0.22699699618412761</v>
      </c>
      <c r="H66" s="22">
        <v>-0.39307980554929789</v>
      </c>
      <c r="I66" s="22">
        <f t="shared" si="2"/>
        <v>2.4769969961841278</v>
      </c>
      <c r="J66" s="22">
        <f t="shared" si="3"/>
        <v>3.6069201944507023</v>
      </c>
    </row>
    <row r="67" spans="1:10" ht="18.75">
      <c r="A67" s="1">
        <v>64</v>
      </c>
      <c r="B67" s="232" t="s">
        <v>1264</v>
      </c>
      <c r="C67" s="6"/>
      <c r="D67" s="23">
        <v>1.25</v>
      </c>
      <c r="E67" s="23">
        <v>2.5</v>
      </c>
      <c r="F67" s="100">
        <v>3.75</v>
      </c>
      <c r="G67" s="22">
        <v>1.7875121317203804</v>
      </c>
      <c r="H67" s="22">
        <v>0.99208158513362377</v>
      </c>
      <c r="I67" s="22">
        <f t="shared" si="2"/>
        <v>3.0375121317203804</v>
      </c>
      <c r="J67" s="22">
        <f t="shared" si="3"/>
        <v>3.492081585133624</v>
      </c>
    </row>
    <row r="68" spans="1:10" ht="18.75">
      <c r="A68" s="1">
        <v>65</v>
      </c>
      <c r="B68" s="232" t="s">
        <v>1265</v>
      </c>
      <c r="C68" s="6"/>
      <c r="D68" s="23">
        <v>2</v>
      </c>
      <c r="E68" s="23">
        <v>4</v>
      </c>
      <c r="F68" s="100">
        <v>6</v>
      </c>
      <c r="G68" s="22">
        <v>0.96388179209612279</v>
      </c>
      <c r="H68" s="22">
        <v>0.99182158404487364</v>
      </c>
      <c r="I68" s="22">
        <f t="shared" ref="I68:I99" si="4">G68+D68</f>
        <v>2.9638817920961227</v>
      </c>
      <c r="J68" s="22">
        <f t="shared" ref="J68:J99" si="5">H68+E68</f>
        <v>4.9918215840448736</v>
      </c>
    </row>
    <row r="69" spans="1:10" ht="18.75">
      <c r="A69" s="1">
        <v>66</v>
      </c>
      <c r="B69" s="232" t="s">
        <v>1266</v>
      </c>
      <c r="C69" s="6"/>
      <c r="D69" s="23">
        <v>0.6</v>
      </c>
      <c r="E69" s="23">
        <v>1.2</v>
      </c>
      <c r="F69" s="100">
        <v>1.7999999999999998</v>
      </c>
      <c r="G69" s="22">
        <v>-2.5821741133140113</v>
      </c>
      <c r="H69" s="22">
        <v>-0.91676570493201615</v>
      </c>
      <c r="I69" s="22">
        <f t="shared" si="4"/>
        <v>-1.9821741133140112</v>
      </c>
      <c r="J69" s="22">
        <f t="shared" si="5"/>
        <v>0.28323429506798381</v>
      </c>
    </row>
    <row r="70" spans="1:10" ht="18.75">
      <c r="A70" s="1">
        <v>67</v>
      </c>
      <c r="B70" s="232" t="s">
        <v>1267</v>
      </c>
      <c r="C70" s="6"/>
      <c r="D70" s="23">
        <v>0.8</v>
      </c>
      <c r="E70" s="23">
        <v>1.5</v>
      </c>
      <c r="F70" s="100">
        <v>2.2999999999999998</v>
      </c>
      <c r="G70" s="22">
        <v>2.8901584611593498</v>
      </c>
      <c r="H70" s="22">
        <v>0.45457353686223417</v>
      </c>
      <c r="I70" s="22">
        <f t="shared" si="4"/>
        <v>3.6901584611593501</v>
      </c>
      <c r="J70" s="22">
        <f t="shared" si="5"/>
        <v>1.9545735368622341</v>
      </c>
    </row>
    <row r="71" spans="1:10" ht="18.75">
      <c r="A71" s="1">
        <v>68</v>
      </c>
      <c r="B71" s="232" t="s">
        <v>1268</v>
      </c>
      <c r="C71" s="6"/>
      <c r="D71" s="23">
        <v>2.75</v>
      </c>
      <c r="E71" s="23">
        <v>5.5</v>
      </c>
      <c r="F71" s="100">
        <v>8.25</v>
      </c>
      <c r="G71" s="22">
        <v>0.34709632122012191</v>
      </c>
      <c r="H71" s="22">
        <v>-0.3494411343592535</v>
      </c>
      <c r="I71" s="22">
        <f t="shared" si="4"/>
        <v>3.0970963212201221</v>
      </c>
      <c r="J71" s="22">
        <f t="shared" si="5"/>
        <v>5.1505588656407468</v>
      </c>
    </row>
    <row r="72" spans="1:10" ht="18.75">
      <c r="A72" s="1">
        <v>69</v>
      </c>
      <c r="B72" s="232" t="s">
        <v>1269</v>
      </c>
      <c r="C72" s="6"/>
      <c r="D72" s="23">
        <v>1.5</v>
      </c>
      <c r="E72" s="23">
        <v>3</v>
      </c>
      <c r="F72" s="100">
        <v>4.5</v>
      </c>
      <c r="G72" s="22">
        <v>-1.9269958871506918</v>
      </c>
      <c r="H72" s="22">
        <v>-0.87081921725968781</v>
      </c>
      <c r="I72" s="22">
        <f t="shared" si="4"/>
        <v>-0.42699588715069181</v>
      </c>
      <c r="J72" s="22">
        <f t="shared" si="5"/>
        <v>2.1291807827403124</v>
      </c>
    </row>
    <row r="73" spans="1:10" ht="18.75">
      <c r="A73" s="1">
        <v>70</v>
      </c>
      <c r="B73" s="232" t="s">
        <v>1270</v>
      </c>
      <c r="C73" s="6"/>
      <c r="D73" s="23">
        <v>1.75</v>
      </c>
      <c r="E73" s="23">
        <v>3.5</v>
      </c>
      <c r="F73" s="100">
        <v>5.25</v>
      </c>
      <c r="G73" s="22">
        <v>1.4793161616527029</v>
      </c>
      <c r="H73" s="22">
        <v>0.22470065782618054</v>
      </c>
      <c r="I73" s="22">
        <f t="shared" si="4"/>
        <v>3.2293161616527026</v>
      </c>
      <c r="J73" s="22">
        <f t="shared" si="5"/>
        <v>3.7247006578261805</v>
      </c>
    </row>
    <row r="74" spans="1:10" ht="18.75">
      <c r="A74" s="1">
        <v>71</v>
      </c>
      <c r="B74" s="232" t="s">
        <v>1271</v>
      </c>
      <c r="C74" s="6"/>
      <c r="D74" s="23">
        <v>1.25</v>
      </c>
      <c r="E74" s="23">
        <v>2.5</v>
      </c>
      <c r="F74" s="100">
        <v>3.75</v>
      </c>
      <c r="G74" s="22">
        <v>-0.64175762478707798</v>
      </c>
      <c r="H74" s="22">
        <v>-0.36606787881769021</v>
      </c>
      <c r="I74" s="22">
        <f t="shared" si="4"/>
        <v>0.60824237521292202</v>
      </c>
      <c r="J74" s="22">
        <f t="shared" si="5"/>
        <v>2.1339321211823097</v>
      </c>
    </row>
    <row r="75" spans="1:10" ht="18.75">
      <c r="A75" s="1">
        <v>72</v>
      </c>
      <c r="B75" s="232" t="s">
        <v>1272</v>
      </c>
      <c r="C75" s="6"/>
      <c r="D75" s="23">
        <v>1.45</v>
      </c>
      <c r="E75" s="23">
        <v>2.9</v>
      </c>
      <c r="F75" s="100">
        <v>4.3499999999999996</v>
      </c>
      <c r="G75" s="22">
        <v>2.4391336585577608</v>
      </c>
      <c r="H75" s="22">
        <v>0.65354694044222672</v>
      </c>
      <c r="I75" s="22">
        <f t="shared" si="4"/>
        <v>3.8891336585577605</v>
      </c>
      <c r="J75" s="22">
        <f t="shared" si="5"/>
        <v>3.5535469404422266</v>
      </c>
    </row>
    <row r="76" spans="1:10" ht="18.75">
      <c r="A76" s="1">
        <v>73</v>
      </c>
      <c r="B76" s="232" t="s">
        <v>1273</v>
      </c>
      <c r="C76" s="6"/>
      <c r="D76" s="23">
        <v>1.2</v>
      </c>
      <c r="E76" s="23">
        <v>2.4</v>
      </c>
      <c r="F76" s="100">
        <v>3.5999999999999996</v>
      </c>
      <c r="G76" s="22">
        <v>1.1338884419454094</v>
      </c>
      <c r="H76" s="22">
        <v>-0.11973783278455075</v>
      </c>
      <c r="I76" s="22">
        <f t="shared" si="4"/>
        <v>2.3338884419454091</v>
      </c>
      <c r="J76" s="22">
        <f t="shared" si="5"/>
        <v>2.2802621672154491</v>
      </c>
    </row>
    <row r="77" spans="1:10" ht="18.75">
      <c r="A77" s="1">
        <v>74</v>
      </c>
      <c r="B77" s="232" t="s">
        <v>1274</v>
      </c>
      <c r="C77" s="6"/>
      <c r="D77" s="23">
        <v>1.4</v>
      </c>
      <c r="E77" s="23">
        <v>2.8</v>
      </c>
      <c r="F77" s="100">
        <v>4.1999999999999993</v>
      </c>
      <c r="G77" s="22">
        <v>0.57592920503061551</v>
      </c>
      <c r="H77" s="22">
        <v>0.94985926013852517</v>
      </c>
      <c r="I77" s="22">
        <f t="shared" si="4"/>
        <v>1.9759292050306154</v>
      </c>
      <c r="J77" s="22">
        <f t="shared" si="5"/>
        <v>3.7498592601385248</v>
      </c>
    </row>
    <row r="78" spans="1:10" ht="18.75">
      <c r="A78" s="1">
        <v>75</v>
      </c>
      <c r="B78" s="232" t="s">
        <v>1275</v>
      </c>
      <c r="C78" s="6"/>
      <c r="D78" s="23">
        <v>0.9</v>
      </c>
      <c r="E78" s="23">
        <v>1.8</v>
      </c>
      <c r="F78" s="100">
        <v>2.7</v>
      </c>
      <c r="G78" s="22">
        <v>2.6285195080846941</v>
      </c>
      <c r="H78" s="22">
        <v>2.0826215194097464</v>
      </c>
      <c r="I78" s="22">
        <f t="shared" si="4"/>
        <v>3.5285195080846941</v>
      </c>
      <c r="J78" s="22">
        <f t="shared" si="5"/>
        <v>3.8826215194097466</v>
      </c>
    </row>
    <row r="79" spans="1:10" ht="18.75">
      <c r="A79" s="1">
        <v>76</v>
      </c>
      <c r="B79" s="232" t="s">
        <v>1276</v>
      </c>
      <c r="C79" s="6"/>
      <c r="D79" s="23">
        <v>2.25</v>
      </c>
      <c r="E79" s="23">
        <v>4</v>
      </c>
      <c r="F79" s="100">
        <v>6.25</v>
      </c>
      <c r="G79" s="22">
        <v>3.0617956149274379</v>
      </c>
      <c r="H79" s="22">
        <v>1.5841688470841153</v>
      </c>
      <c r="I79" s="22">
        <f t="shared" si="4"/>
        <v>5.3117956149274379</v>
      </c>
      <c r="J79" s="22">
        <f t="shared" si="5"/>
        <v>5.5841688470841149</v>
      </c>
    </row>
    <row r="80" spans="1:10" ht="18.75">
      <c r="A80" s="1">
        <v>77</v>
      </c>
      <c r="B80" s="232" t="s">
        <v>1277</v>
      </c>
      <c r="C80" s="6"/>
      <c r="D80" s="23">
        <v>2</v>
      </c>
      <c r="E80" s="23">
        <v>4</v>
      </c>
      <c r="F80" s="100">
        <v>6</v>
      </c>
      <c r="G80" s="22">
        <v>-0.2962225128246202</v>
      </c>
      <c r="H80" s="22">
        <v>2.2928151970681709E-2</v>
      </c>
      <c r="I80" s="22">
        <f t="shared" si="4"/>
        <v>1.7037774871753797</v>
      </c>
      <c r="J80" s="22">
        <f t="shared" si="5"/>
        <v>4.0229281519706817</v>
      </c>
    </row>
    <row r="81" spans="1:10" ht="18.75">
      <c r="A81" s="1">
        <v>78</v>
      </c>
      <c r="B81" s="232" t="s">
        <v>1278</v>
      </c>
      <c r="C81" s="6"/>
      <c r="D81" s="23">
        <v>1.6</v>
      </c>
      <c r="E81" s="23">
        <v>3</v>
      </c>
      <c r="F81" s="100">
        <v>4.5999999999999996</v>
      </c>
      <c r="G81" s="22">
        <v>0.28458023359036244</v>
      </c>
      <c r="H81" s="22">
        <v>0.70549416639595908</v>
      </c>
      <c r="I81" s="22">
        <f t="shared" si="4"/>
        <v>1.8845802335903625</v>
      </c>
      <c r="J81" s="22">
        <f t="shared" si="5"/>
        <v>3.7054941663959591</v>
      </c>
    </row>
    <row r="82" spans="1:10" ht="18.75">
      <c r="A82" s="1">
        <v>79</v>
      </c>
      <c r="B82" s="232" t="s">
        <v>1279</v>
      </c>
      <c r="C82" s="6"/>
      <c r="D82" s="23">
        <v>1.55</v>
      </c>
      <c r="E82" s="23">
        <v>3</v>
      </c>
      <c r="F82" s="100">
        <v>4.55</v>
      </c>
      <c r="G82" s="22">
        <v>3.3762677208331064</v>
      </c>
      <c r="H82" s="22">
        <v>1.837798490027216</v>
      </c>
      <c r="I82" s="22">
        <f t="shared" si="4"/>
        <v>4.9262677208331063</v>
      </c>
      <c r="J82" s="22">
        <f t="shared" si="5"/>
        <v>4.8377984900272164</v>
      </c>
    </row>
    <row r="83" spans="1:10" ht="18.75">
      <c r="A83" s="1">
        <v>80</v>
      </c>
      <c r="B83" s="232" t="s">
        <v>1280</v>
      </c>
      <c r="C83" s="6"/>
      <c r="D83" s="23">
        <v>2</v>
      </c>
      <c r="E83" s="23">
        <v>4</v>
      </c>
      <c r="F83" s="100">
        <v>6</v>
      </c>
      <c r="G83" s="22">
        <v>6.5389721525378586E-2</v>
      </c>
      <c r="H83" s="22">
        <v>1.1298348852282838</v>
      </c>
      <c r="I83" s="22">
        <f t="shared" si="4"/>
        <v>2.0653897215253787</v>
      </c>
      <c r="J83" s="22">
        <f t="shared" si="5"/>
        <v>5.1298348852282842</v>
      </c>
    </row>
    <row r="84" spans="1:10" ht="18.75">
      <c r="A84" s="1">
        <v>81</v>
      </c>
      <c r="B84" s="232" t="s">
        <v>1281</v>
      </c>
      <c r="C84" s="6"/>
      <c r="D84" s="23">
        <v>2</v>
      </c>
      <c r="E84" s="23">
        <v>4</v>
      </c>
      <c r="F84" s="100">
        <v>6</v>
      </c>
      <c r="G84" s="22">
        <v>2.508716712689425</v>
      </c>
      <c r="H84" s="22">
        <v>0.65444883889849859</v>
      </c>
      <c r="I84" s="22">
        <f t="shared" si="4"/>
        <v>4.5087167126894254</v>
      </c>
      <c r="J84" s="22">
        <f t="shared" si="5"/>
        <v>4.6544488388984986</v>
      </c>
    </row>
    <row r="85" spans="1:10" ht="18.75">
      <c r="A85" s="1">
        <v>82</v>
      </c>
      <c r="B85" s="232" t="s">
        <v>1282</v>
      </c>
      <c r="C85" s="6"/>
      <c r="D85" s="23">
        <v>1.35</v>
      </c>
      <c r="E85" s="23">
        <v>2.6</v>
      </c>
      <c r="F85" s="100">
        <v>3.95</v>
      </c>
      <c r="G85" s="22">
        <v>-1.2637246332731458</v>
      </c>
      <c r="H85" s="22">
        <v>-0.99825310868715156</v>
      </c>
      <c r="I85" s="22">
        <f t="shared" si="4"/>
        <v>8.6275366726854319E-2</v>
      </c>
      <c r="J85" s="22">
        <f t="shared" si="5"/>
        <v>1.6017468913128485</v>
      </c>
    </row>
    <row r="86" spans="1:10" ht="18.75">
      <c r="A86" s="1">
        <v>83</v>
      </c>
      <c r="B86" s="232" t="s">
        <v>1283</v>
      </c>
      <c r="C86" s="6"/>
      <c r="D86" s="23">
        <v>0.6</v>
      </c>
      <c r="E86" s="23">
        <v>1</v>
      </c>
      <c r="F86" s="100">
        <v>1.6</v>
      </c>
      <c r="G86" s="22">
        <v>-6.7565459893221269E-2</v>
      </c>
      <c r="H86" s="22">
        <v>0.96740835139800385</v>
      </c>
      <c r="I86" s="22">
        <f t="shared" si="4"/>
        <v>0.53243454010677871</v>
      </c>
      <c r="J86" s="22">
        <f t="shared" si="5"/>
        <v>1.9674083513980039</v>
      </c>
    </row>
    <row r="87" spans="1:10" ht="18.75">
      <c r="A87" s="1">
        <v>84</v>
      </c>
      <c r="B87" s="232" t="s">
        <v>1284</v>
      </c>
      <c r="C87" s="6"/>
      <c r="D87" s="23">
        <v>1.45</v>
      </c>
      <c r="E87" s="23">
        <v>2.9</v>
      </c>
      <c r="F87" s="100">
        <v>4.3499999999999996</v>
      </c>
      <c r="G87" s="22">
        <v>0.32269652830613071</v>
      </c>
      <c r="H87" s="22">
        <v>0.29760697334888325</v>
      </c>
      <c r="I87" s="22">
        <f t="shared" si="4"/>
        <v>1.7726965283061307</v>
      </c>
      <c r="J87" s="22">
        <f t="shared" si="5"/>
        <v>3.1976069733488832</v>
      </c>
    </row>
    <row r="88" spans="1:10" ht="18.75">
      <c r="A88" s="1">
        <v>85</v>
      </c>
      <c r="B88" s="232" t="s">
        <v>1285</v>
      </c>
      <c r="C88" s="6"/>
      <c r="D88" s="23">
        <v>1.25</v>
      </c>
      <c r="E88" s="23">
        <v>2.5</v>
      </c>
      <c r="F88" s="100">
        <v>3.75</v>
      </c>
      <c r="G88" s="22">
        <v>0.27396587975735959</v>
      </c>
      <c r="H88" s="22">
        <v>1.1771955832054581</v>
      </c>
      <c r="I88" s="22">
        <f t="shared" si="4"/>
        <v>1.5239658797573596</v>
      </c>
      <c r="J88" s="22">
        <f t="shared" si="5"/>
        <v>3.6771955832054584</v>
      </c>
    </row>
    <row r="89" spans="1:10" ht="18.75">
      <c r="A89" s="1">
        <v>86</v>
      </c>
      <c r="B89" s="232" t="s">
        <v>1286</v>
      </c>
      <c r="C89" s="6"/>
      <c r="D89" s="23">
        <v>0.8</v>
      </c>
      <c r="E89" s="23">
        <v>1.5</v>
      </c>
      <c r="F89" s="100">
        <v>2.2999999999999998</v>
      </c>
      <c r="G89" s="22">
        <v>0.21954446930393456</v>
      </c>
      <c r="H89" s="22">
        <v>0.21441164670103513</v>
      </c>
      <c r="I89" s="22">
        <f t="shared" si="4"/>
        <v>1.0195444693039346</v>
      </c>
      <c r="J89" s="22">
        <f t="shared" si="5"/>
        <v>1.7144116467010351</v>
      </c>
    </row>
    <row r="90" spans="1:10" ht="18.75">
      <c r="A90" s="1">
        <v>87</v>
      </c>
      <c r="B90" s="232" t="s">
        <v>1287</v>
      </c>
      <c r="C90" s="6"/>
      <c r="D90" s="23">
        <v>0.9</v>
      </c>
      <c r="E90" s="23">
        <v>1.8</v>
      </c>
      <c r="F90" s="100">
        <v>2.7</v>
      </c>
      <c r="G90" s="22">
        <v>-4.2544118547713894E-2</v>
      </c>
      <c r="H90" s="22">
        <v>-0.54979565249006201</v>
      </c>
      <c r="I90" s="22">
        <f t="shared" si="4"/>
        <v>0.85745588145228613</v>
      </c>
      <c r="J90" s="22">
        <f t="shared" si="5"/>
        <v>1.250204347509938</v>
      </c>
    </row>
    <row r="91" spans="1:10" ht="18.75">
      <c r="A91" s="1">
        <v>88</v>
      </c>
      <c r="B91" s="232" t="s">
        <v>1288</v>
      </c>
      <c r="C91" s="6"/>
      <c r="D91" s="23">
        <v>1.7400000000000002</v>
      </c>
      <c r="E91" s="23">
        <v>3</v>
      </c>
      <c r="F91" s="100">
        <v>4.74</v>
      </c>
      <c r="G91" s="22">
        <v>0.7375333661166914</v>
      </c>
      <c r="H91" s="22">
        <v>1.6759565244080343E-2</v>
      </c>
      <c r="I91" s="22">
        <f t="shared" si="4"/>
        <v>2.4775333661166918</v>
      </c>
      <c r="J91" s="22">
        <f t="shared" si="5"/>
        <v>3.0167595652440804</v>
      </c>
    </row>
    <row r="92" spans="1:10" ht="18.75">
      <c r="A92" s="1">
        <v>89</v>
      </c>
      <c r="B92" s="232" t="s">
        <v>1289</v>
      </c>
      <c r="C92" s="6"/>
      <c r="D92" s="23">
        <v>2.5</v>
      </c>
      <c r="E92" s="23">
        <v>5</v>
      </c>
      <c r="F92" s="100">
        <v>7.5</v>
      </c>
      <c r="G92" s="22">
        <v>1.9518761746891258</v>
      </c>
      <c r="H92" s="22">
        <v>0.63712011382427969</v>
      </c>
      <c r="I92" s="22">
        <f t="shared" si="4"/>
        <v>4.4518761746891258</v>
      </c>
      <c r="J92" s="22">
        <f t="shared" si="5"/>
        <v>5.6371201138242792</v>
      </c>
    </row>
    <row r="93" spans="1:10" ht="18.75">
      <c r="A93" s="1">
        <v>90</v>
      </c>
      <c r="B93" s="232" t="s">
        <v>1290</v>
      </c>
      <c r="C93" s="6"/>
      <c r="D93" s="23">
        <v>1.45</v>
      </c>
      <c r="E93" s="23">
        <v>2.9</v>
      </c>
      <c r="F93" s="100">
        <v>4.3499999999999996</v>
      </c>
      <c r="G93" s="22">
        <v>0.93266210399344485</v>
      </c>
      <c r="H93" s="22">
        <v>0.16480950260317623</v>
      </c>
      <c r="I93" s="22">
        <f t="shared" si="4"/>
        <v>2.3826621039934448</v>
      </c>
      <c r="J93" s="22">
        <f t="shared" si="5"/>
        <v>3.0648095026031763</v>
      </c>
    </row>
    <row r="94" spans="1:10" ht="18.75">
      <c r="A94" s="1">
        <v>91</v>
      </c>
      <c r="B94" s="232" t="s">
        <v>1291</v>
      </c>
      <c r="C94" s="6"/>
      <c r="D94" s="23">
        <v>1.35</v>
      </c>
      <c r="E94" s="23">
        <v>2.6</v>
      </c>
      <c r="F94" s="100">
        <v>3.95</v>
      </c>
      <c r="G94" s="22">
        <v>-2.3249585699300823</v>
      </c>
      <c r="H94" s="22">
        <v>-1.1599792654724559</v>
      </c>
      <c r="I94" s="22">
        <f t="shared" si="4"/>
        <v>-0.97495856993008223</v>
      </c>
      <c r="J94" s="22">
        <f t="shared" si="5"/>
        <v>1.4400207345275442</v>
      </c>
    </row>
    <row r="95" spans="1:10" ht="18.75">
      <c r="A95" s="1">
        <v>92</v>
      </c>
      <c r="B95" s="232" t="s">
        <v>1292</v>
      </c>
      <c r="C95" s="6"/>
      <c r="D95" s="23">
        <v>2.75</v>
      </c>
      <c r="E95" s="23">
        <v>5</v>
      </c>
      <c r="F95" s="100">
        <v>7.75</v>
      </c>
      <c r="G95" s="22">
        <v>-0.40458773023129868</v>
      </c>
      <c r="H95" s="22">
        <v>0.4999293189702283</v>
      </c>
      <c r="I95" s="22">
        <f t="shared" si="4"/>
        <v>2.3454122697687012</v>
      </c>
      <c r="J95" s="22">
        <f t="shared" si="5"/>
        <v>5.4999293189702279</v>
      </c>
    </row>
    <row r="96" spans="1:10" ht="18.75">
      <c r="A96" s="1">
        <v>93</v>
      </c>
      <c r="B96" s="232" t="s">
        <v>1293</v>
      </c>
      <c r="C96" s="6"/>
      <c r="D96" s="23">
        <v>2.5</v>
      </c>
      <c r="E96" s="23">
        <v>5</v>
      </c>
      <c r="F96" s="100">
        <v>7.5</v>
      </c>
      <c r="G96" s="22">
        <v>-4.9509688279626707E-2</v>
      </c>
      <c r="H96" s="22">
        <v>-0.13245008636672898</v>
      </c>
      <c r="I96" s="22">
        <f t="shared" si="4"/>
        <v>2.4504903117203733</v>
      </c>
      <c r="J96" s="22">
        <f t="shared" si="5"/>
        <v>4.8675499136332707</v>
      </c>
    </row>
    <row r="97" spans="1:10" ht="18.75">
      <c r="A97" s="1">
        <v>94</v>
      </c>
      <c r="B97" s="232" t="s">
        <v>1294</v>
      </c>
      <c r="C97" s="6"/>
      <c r="D97" s="23">
        <v>1.35</v>
      </c>
      <c r="E97" s="23">
        <v>2.6</v>
      </c>
      <c r="F97" s="100">
        <v>3.95</v>
      </c>
      <c r="G97" s="22">
        <v>-0.18320388313811109</v>
      </c>
      <c r="H97" s="22">
        <v>1.1029794844951755</v>
      </c>
      <c r="I97" s="22">
        <f t="shared" si="4"/>
        <v>1.166796116861889</v>
      </c>
      <c r="J97" s="22">
        <f t="shared" si="5"/>
        <v>3.7029794844951756</v>
      </c>
    </row>
    <row r="98" spans="1:10" ht="18.75">
      <c r="A98" s="1">
        <v>95</v>
      </c>
      <c r="B98" s="232" t="s">
        <v>1295</v>
      </c>
      <c r="C98" s="6"/>
      <c r="D98" s="23">
        <v>0.6</v>
      </c>
      <c r="E98" s="23">
        <v>1</v>
      </c>
      <c r="F98" s="100">
        <v>1.6</v>
      </c>
      <c r="G98" s="22">
        <v>4.741116056859366</v>
      </c>
      <c r="H98" s="22">
        <v>2.1808180633081071</v>
      </c>
      <c r="I98" s="22">
        <f t="shared" si="4"/>
        <v>5.3411160568593656</v>
      </c>
      <c r="J98" s="22">
        <f t="shared" si="5"/>
        <v>3.1808180633081071</v>
      </c>
    </row>
    <row r="99" spans="1:10" ht="18.75">
      <c r="A99" s="1">
        <v>96</v>
      </c>
      <c r="B99" s="232" t="s">
        <v>1296</v>
      </c>
      <c r="C99" s="6"/>
      <c r="D99" s="23">
        <v>1.45</v>
      </c>
      <c r="E99" s="23">
        <v>2.9</v>
      </c>
      <c r="F99" s="100">
        <v>4.3499999999999996</v>
      </c>
      <c r="G99" s="22">
        <v>2.0719782081493396</v>
      </c>
      <c r="H99" s="22">
        <v>0.7062262783280393</v>
      </c>
      <c r="I99" s="22">
        <f t="shared" si="4"/>
        <v>3.5219782081493394</v>
      </c>
      <c r="J99" s="22">
        <f t="shared" si="5"/>
        <v>3.6062262783280392</v>
      </c>
    </row>
    <row r="100" spans="1:10" ht="18.75">
      <c r="A100" s="1">
        <v>97</v>
      </c>
      <c r="B100" s="232" t="s">
        <v>1297</v>
      </c>
      <c r="C100" s="6"/>
      <c r="D100" s="23">
        <v>0.7</v>
      </c>
      <c r="E100" s="23">
        <v>1.4</v>
      </c>
      <c r="F100" s="100">
        <v>2.0999999999999996</v>
      </c>
      <c r="G100" s="22">
        <v>0.76038856551812062</v>
      </c>
      <c r="H100" s="22">
        <v>0.10760492516696984</v>
      </c>
      <c r="I100" s="22">
        <f t="shared" ref="I100:I131" si="6">G100+D100</f>
        <v>1.4603885655181206</v>
      </c>
      <c r="J100" s="22">
        <f t="shared" ref="J100:J131" si="7">H100+E100</f>
        <v>1.5076049251669699</v>
      </c>
    </row>
    <row r="101" spans="1:10" ht="18.75">
      <c r="A101" s="1">
        <v>98</v>
      </c>
      <c r="B101" s="232" t="s">
        <v>1298</v>
      </c>
      <c r="C101" s="6"/>
      <c r="D101" s="23">
        <v>1.55</v>
      </c>
      <c r="E101" s="23">
        <v>3</v>
      </c>
      <c r="F101" s="100">
        <v>4.55</v>
      </c>
      <c r="G101" s="22">
        <v>0.93753683101672602</v>
      </c>
      <c r="H101" s="22">
        <v>0.58170195370432864</v>
      </c>
      <c r="I101" s="22">
        <f t="shared" si="6"/>
        <v>2.4875368310167261</v>
      </c>
      <c r="J101" s="22">
        <f t="shared" si="7"/>
        <v>3.5817019537043286</v>
      </c>
    </row>
    <row r="102" spans="1:10" ht="18.75">
      <c r="A102" s="1">
        <v>99</v>
      </c>
      <c r="B102" s="232" t="s">
        <v>1299</v>
      </c>
      <c r="C102" s="6"/>
      <c r="D102" s="23">
        <v>2</v>
      </c>
      <c r="E102" s="23">
        <v>4</v>
      </c>
      <c r="F102" s="100">
        <v>6</v>
      </c>
      <c r="G102" s="22">
        <v>-3.5789507007377086</v>
      </c>
      <c r="H102" s="22">
        <v>-1.0656656888015221</v>
      </c>
      <c r="I102" s="22">
        <f t="shared" si="6"/>
        <v>-1.5789507007377086</v>
      </c>
      <c r="J102" s="22">
        <f t="shared" si="7"/>
        <v>2.9343343111984779</v>
      </c>
    </row>
    <row r="103" spans="1:10" ht="18.75">
      <c r="A103" s="1">
        <v>100</v>
      </c>
      <c r="B103" s="232" t="s">
        <v>1300</v>
      </c>
      <c r="C103" s="6"/>
      <c r="D103" s="23">
        <v>2.25</v>
      </c>
      <c r="E103" s="23">
        <v>4.5</v>
      </c>
      <c r="F103" s="100">
        <v>6.75</v>
      </c>
      <c r="G103" s="22">
        <v>5.2517674582588567</v>
      </c>
      <c r="H103" s="22">
        <v>2.2126793505098323</v>
      </c>
      <c r="I103" s="22">
        <f t="shared" si="6"/>
        <v>7.5017674582588567</v>
      </c>
      <c r="J103" s="22">
        <f t="shared" si="7"/>
        <v>6.7126793505098323</v>
      </c>
    </row>
    <row r="104" spans="1:10" ht="18.75">
      <c r="A104" s="1">
        <v>101</v>
      </c>
      <c r="B104" s="232" t="s">
        <v>1301</v>
      </c>
      <c r="C104" s="6"/>
      <c r="D104" s="23">
        <v>2</v>
      </c>
      <c r="E104" s="23">
        <v>4</v>
      </c>
      <c r="F104" s="100">
        <v>6</v>
      </c>
      <c r="G104" s="22">
        <v>1.7681901635780541</v>
      </c>
      <c r="H104" s="22">
        <v>1.0024013222069987</v>
      </c>
      <c r="I104" s="22">
        <f t="shared" si="6"/>
        <v>3.7681901635780539</v>
      </c>
      <c r="J104" s="22">
        <f t="shared" si="7"/>
        <v>5.0024013222069987</v>
      </c>
    </row>
    <row r="105" spans="1:10" ht="18.75">
      <c r="A105" s="1">
        <v>102</v>
      </c>
      <c r="B105" s="232" t="s">
        <v>1302</v>
      </c>
      <c r="C105" s="6"/>
      <c r="D105" s="23">
        <v>0.7</v>
      </c>
      <c r="E105" s="23">
        <v>1.4</v>
      </c>
      <c r="F105" s="100">
        <v>2.0999999999999996</v>
      </c>
      <c r="G105" s="22">
        <v>1.1665383516468788</v>
      </c>
      <c r="H105" s="22">
        <v>0.27344644125461465</v>
      </c>
      <c r="I105" s="22">
        <f t="shared" si="6"/>
        <v>1.8665383516468788</v>
      </c>
      <c r="J105" s="22">
        <f t="shared" si="7"/>
        <v>1.6734464412546146</v>
      </c>
    </row>
    <row r="106" spans="1:10" ht="18.75">
      <c r="A106" s="1">
        <v>103</v>
      </c>
      <c r="B106" s="232" t="s">
        <v>1303</v>
      </c>
      <c r="C106" s="6"/>
      <c r="D106" s="23">
        <v>1.4</v>
      </c>
      <c r="E106" s="23">
        <v>2.5</v>
      </c>
      <c r="F106" s="100">
        <v>3.9</v>
      </c>
      <c r="G106" s="22">
        <v>0.16260452789295687</v>
      </c>
      <c r="H106" s="22">
        <v>-2.4397285597114848</v>
      </c>
      <c r="I106" s="22">
        <f t="shared" si="6"/>
        <v>1.5626045278929568</v>
      </c>
      <c r="J106" s="22">
        <f t="shared" si="7"/>
        <v>6.0271440288515166E-2</v>
      </c>
    </row>
    <row r="107" spans="1:10" ht="18.75">
      <c r="A107" s="1">
        <v>104</v>
      </c>
      <c r="B107" s="232" t="s">
        <v>1304</v>
      </c>
      <c r="C107" s="6"/>
      <c r="D107" s="23">
        <v>0.6</v>
      </c>
      <c r="E107" s="23">
        <v>1</v>
      </c>
      <c r="F107" s="100">
        <v>1.6</v>
      </c>
      <c r="G107" s="22">
        <v>4.7609347395543455</v>
      </c>
      <c r="H107" s="22">
        <v>2.8413063487379939</v>
      </c>
      <c r="I107" s="22">
        <f t="shared" si="6"/>
        <v>5.3609347395543452</v>
      </c>
      <c r="J107" s="22">
        <f t="shared" si="7"/>
        <v>3.8413063487379939</v>
      </c>
    </row>
    <row r="108" spans="1:10" ht="18.75">
      <c r="A108" s="1">
        <v>105</v>
      </c>
      <c r="B108" s="232" t="s">
        <v>1305</v>
      </c>
      <c r="C108" s="6"/>
      <c r="D108" s="23">
        <v>1.55</v>
      </c>
      <c r="E108" s="23">
        <v>3</v>
      </c>
      <c r="F108" s="100">
        <v>4.55</v>
      </c>
      <c r="G108" s="22">
        <v>1.867887342371565</v>
      </c>
      <c r="H108" s="22">
        <v>0.34659101574420409</v>
      </c>
      <c r="I108" s="22">
        <f t="shared" si="6"/>
        <v>3.4178873423715652</v>
      </c>
      <c r="J108" s="22">
        <f t="shared" si="7"/>
        <v>3.3465910157442043</v>
      </c>
    </row>
    <row r="109" spans="1:10" ht="18.75">
      <c r="A109" s="1">
        <v>106</v>
      </c>
      <c r="B109" s="232" t="s">
        <v>1306</v>
      </c>
      <c r="C109" s="6"/>
      <c r="D109" s="23">
        <v>0.9</v>
      </c>
      <c r="E109" s="23">
        <v>1.8</v>
      </c>
      <c r="F109" s="100">
        <v>2.7</v>
      </c>
      <c r="G109" s="22">
        <v>1.7054487593043093</v>
      </c>
      <c r="H109" s="22">
        <v>0.99408540105580756</v>
      </c>
      <c r="I109" s="22">
        <f t="shared" si="6"/>
        <v>2.6054487593043092</v>
      </c>
      <c r="J109" s="22">
        <f t="shared" si="7"/>
        <v>2.7940854010558076</v>
      </c>
    </row>
    <row r="110" spans="1:10" ht="18.75">
      <c r="A110" s="1">
        <v>107</v>
      </c>
      <c r="B110" s="232" t="s">
        <v>1307</v>
      </c>
      <c r="C110" s="6"/>
      <c r="D110" s="23">
        <v>0.6</v>
      </c>
      <c r="E110" s="23">
        <v>1.2</v>
      </c>
      <c r="F110" s="100">
        <v>1.7999999999999998</v>
      </c>
      <c r="G110" s="22">
        <v>5.8979229860594451E-2</v>
      </c>
      <c r="H110" s="22">
        <v>-9.7012672899559393E-2</v>
      </c>
      <c r="I110" s="22">
        <f t="shared" si="6"/>
        <v>0.65897922986059443</v>
      </c>
      <c r="J110" s="22">
        <f t="shared" si="7"/>
        <v>1.1029873271004407</v>
      </c>
    </row>
    <row r="111" spans="1:10" ht="18.75">
      <c r="A111" s="1">
        <v>108</v>
      </c>
      <c r="B111" s="232" t="s">
        <v>1308</v>
      </c>
      <c r="C111" s="6"/>
      <c r="D111" s="23">
        <v>1.75</v>
      </c>
      <c r="E111" s="23">
        <v>3.5</v>
      </c>
      <c r="F111" s="100">
        <v>5.25</v>
      </c>
      <c r="G111" s="22">
        <v>-0.85424339697008578</v>
      </c>
      <c r="H111" s="22">
        <v>0.38469438712305959</v>
      </c>
      <c r="I111" s="22">
        <f t="shared" si="6"/>
        <v>0.89575660302991422</v>
      </c>
      <c r="J111" s="22">
        <f t="shared" si="7"/>
        <v>3.8846943871230595</v>
      </c>
    </row>
    <row r="112" spans="1:10" ht="18.75">
      <c r="A112" s="1">
        <v>109</v>
      </c>
      <c r="B112" s="232" t="s">
        <v>1309</v>
      </c>
      <c r="C112" s="6"/>
      <c r="D112" s="23">
        <v>2.5</v>
      </c>
      <c r="E112" s="23">
        <v>5</v>
      </c>
      <c r="F112" s="100">
        <v>7.5</v>
      </c>
      <c r="G112" s="22">
        <v>-2.8332831988825053</v>
      </c>
      <c r="H112" s="22">
        <v>-2.657325726734042</v>
      </c>
      <c r="I112" s="22">
        <f t="shared" si="6"/>
        <v>-0.33328319888250535</v>
      </c>
      <c r="J112" s="22">
        <f t="shared" si="7"/>
        <v>2.342674273265958</v>
      </c>
    </row>
    <row r="113" spans="1:10" ht="18.75">
      <c r="A113" s="1">
        <v>110</v>
      </c>
      <c r="B113" s="232" t="s">
        <v>1310</v>
      </c>
      <c r="C113" s="6"/>
      <c r="D113" s="23">
        <v>2.75</v>
      </c>
      <c r="E113" s="23">
        <v>5.5</v>
      </c>
      <c r="F113" s="100">
        <v>8.25</v>
      </c>
      <c r="G113" s="22">
        <v>0.47760993948786939</v>
      </c>
      <c r="H113" s="22">
        <v>-6.0134051478658579E-3</v>
      </c>
      <c r="I113" s="22">
        <f t="shared" si="6"/>
        <v>3.2276099394878695</v>
      </c>
      <c r="J113" s="22">
        <f t="shared" si="7"/>
        <v>5.4939865948521343</v>
      </c>
    </row>
    <row r="114" spans="1:10" ht="18.75">
      <c r="A114" s="1">
        <v>111</v>
      </c>
      <c r="B114" s="232" t="s">
        <v>1311</v>
      </c>
      <c r="C114" s="6"/>
      <c r="D114" s="23">
        <v>1.75</v>
      </c>
      <c r="E114" s="23">
        <v>3.5</v>
      </c>
      <c r="F114" s="100">
        <v>5.25</v>
      </c>
      <c r="G114" s="22">
        <v>1.0160091614728257</v>
      </c>
      <c r="H114" s="22">
        <v>1.1193318195201407</v>
      </c>
      <c r="I114" s="22">
        <f t="shared" si="6"/>
        <v>2.7660091614728257</v>
      </c>
      <c r="J114" s="22">
        <f t="shared" si="7"/>
        <v>4.6193318195201405</v>
      </c>
    </row>
    <row r="115" spans="1:10" ht="18.75">
      <c r="A115" s="1">
        <v>112</v>
      </c>
      <c r="B115" s="232" t="s">
        <v>1312</v>
      </c>
      <c r="C115" s="6"/>
      <c r="D115" s="23">
        <v>2.5</v>
      </c>
      <c r="E115" s="23">
        <v>5</v>
      </c>
      <c r="F115" s="100">
        <v>7.5</v>
      </c>
      <c r="G115" s="22">
        <v>-3.2364859895056255</v>
      </c>
      <c r="H115" s="22">
        <v>0.12609175973286055</v>
      </c>
      <c r="I115" s="22">
        <f t="shared" si="6"/>
        <v>-0.73648598950562549</v>
      </c>
      <c r="J115" s="22">
        <f t="shared" si="7"/>
        <v>5.1260917597328604</v>
      </c>
    </row>
    <row r="116" spans="1:10" ht="18.75">
      <c r="A116" s="1">
        <v>113</v>
      </c>
      <c r="B116" s="232" t="s">
        <v>1313</v>
      </c>
      <c r="C116" s="6"/>
      <c r="D116" s="23">
        <v>2</v>
      </c>
      <c r="E116" s="23">
        <v>4</v>
      </c>
      <c r="F116" s="100">
        <v>6</v>
      </c>
      <c r="G116" s="22">
        <v>0.97549524245784269</v>
      </c>
      <c r="H116" s="22">
        <v>0.2201183676513816</v>
      </c>
      <c r="I116" s="22">
        <f t="shared" si="6"/>
        <v>2.9754952424578427</v>
      </c>
      <c r="J116" s="22">
        <f t="shared" si="7"/>
        <v>4.2201183676513816</v>
      </c>
    </row>
    <row r="117" spans="1:10" ht="18.75">
      <c r="A117" s="1">
        <v>114</v>
      </c>
      <c r="B117" s="232" t="s">
        <v>1314</v>
      </c>
      <c r="C117" s="6"/>
      <c r="D117" s="23">
        <v>0.9</v>
      </c>
      <c r="E117" s="23">
        <v>1.8</v>
      </c>
      <c r="F117" s="100">
        <v>2.7</v>
      </c>
      <c r="G117" s="22">
        <v>2.8159870314671638</v>
      </c>
      <c r="H117" s="22">
        <v>6.2343972892083901</v>
      </c>
      <c r="I117" s="22">
        <f t="shared" si="6"/>
        <v>3.7159870314671637</v>
      </c>
      <c r="J117" s="22">
        <f t="shared" si="7"/>
        <v>8.0343972892083908</v>
      </c>
    </row>
    <row r="118" spans="1:10" ht="18.75">
      <c r="A118" s="1">
        <v>115</v>
      </c>
      <c r="B118" s="232" t="s">
        <v>1315</v>
      </c>
      <c r="C118" s="6"/>
      <c r="D118" s="23">
        <v>0.8</v>
      </c>
      <c r="E118" s="23">
        <v>1.5</v>
      </c>
      <c r="F118" s="100">
        <v>2.2999999999999998</v>
      </c>
      <c r="G118" s="22">
        <v>-0.45757485189725899</v>
      </c>
      <c r="H118" s="22">
        <v>-0.66443351399813455</v>
      </c>
      <c r="I118" s="22">
        <f t="shared" si="6"/>
        <v>0.34242514810274105</v>
      </c>
      <c r="J118" s="22">
        <f t="shared" si="7"/>
        <v>0.83556648600186545</v>
      </c>
    </row>
    <row r="119" spans="1:10" ht="18.75">
      <c r="A119" s="1">
        <v>116</v>
      </c>
      <c r="B119" s="232" t="s">
        <v>1316</v>
      </c>
      <c r="C119" s="6"/>
      <c r="D119" s="23">
        <v>1.75</v>
      </c>
      <c r="E119" s="23">
        <v>3.5</v>
      </c>
      <c r="F119" s="100">
        <v>5.25</v>
      </c>
      <c r="G119" s="22">
        <v>-1.4218284370169998</v>
      </c>
      <c r="H119" s="22">
        <v>-1.0912804497487971</v>
      </c>
      <c r="I119" s="22">
        <f t="shared" si="6"/>
        <v>0.32817156298300021</v>
      </c>
      <c r="J119" s="22">
        <f t="shared" si="7"/>
        <v>2.4087195502512029</v>
      </c>
    </row>
    <row r="120" spans="1:10" ht="18.75">
      <c r="A120" s="1">
        <v>117</v>
      </c>
      <c r="B120" s="232" t="s">
        <v>1317</v>
      </c>
      <c r="C120" s="6"/>
      <c r="D120" s="23">
        <v>1.55</v>
      </c>
      <c r="E120" s="23">
        <v>3</v>
      </c>
      <c r="F120" s="100">
        <v>4.55</v>
      </c>
      <c r="G120" s="22">
        <v>-3.1085018502781425</v>
      </c>
      <c r="H120" s="22">
        <v>-1.4759993955548947</v>
      </c>
      <c r="I120" s="22">
        <f t="shared" si="6"/>
        <v>-1.5585018502781425</v>
      </c>
      <c r="J120" s="22">
        <f t="shared" si="7"/>
        <v>1.5240006044451053</v>
      </c>
    </row>
    <row r="121" spans="1:10" ht="18.75">
      <c r="A121" s="1">
        <v>118</v>
      </c>
      <c r="B121" s="232" t="s">
        <v>1318</v>
      </c>
      <c r="C121" s="6"/>
      <c r="D121" s="23">
        <v>3</v>
      </c>
      <c r="E121" s="23">
        <v>5.5</v>
      </c>
      <c r="F121" s="100">
        <v>8.5</v>
      </c>
      <c r="G121" s="22">
        <v>1.0728764579154018</v>
      </c>
      <c r="H121" s="22">
        <v>0.81677979115854993</v>
      </c>
      <c r="I121" s="22">
        <f t="shared" si="6"/>
        <v>4.0728764579154015</v>
      </c>
      <c r="J121" s="22">
        <f t="shared" si="7"/>
        <v>6.3167797911585497</v>
      </c>
    </row>
    <row r="122" spans="1:10" ht="18.75">
      <c r="A122" s="1">
        <v>119</v>
      </c>
      <c r="B122" s="232" t="s">
        <v>1319</v>
      </c>
      <c r="C122" s="6"/>
      <c r="D122" s="23">
        <v>2</v>
      </c>
      <c r="E122" s="23">
        <v>3.5</v>
      </c>
      <c r="F122" s="100">
        <v>5.5</v>
      </c>
      <c r="G122" s="22">
        <v>2.5245068449099559</v>
      </c>
      <c r="H122" s="22">
        <v>1.0252164358173923</v>
      </c>
      <c r="I122" s="22">
        <f t="shared" si="6"/>
        <v>4.5245068449099559</v>
      </c>
      <c r="J122" s="22">
        <f t="shared" si="7"/>
        <v>4.5252164358173923</v>
      </c>
    </row>
    <row r="123" spans="1:10" ht="18.75">
      <c r="A123" s="1">
        <v>120</v>
      </c>
      <c r="B123" s="232" t="s">
        <v>1320</v>
      </c>
      <c r="C123" s="6"/>
      <c r="D123" s="23">
        <v>2</v>
      </c>
      <c r="E123" s="23">
        <v>3.5</v>
      </c>
      <c r="F123" s="100">
        <v>5.5</v>
      </c>
      <c r="G123" s="22">
        <v>4.1981675314003528</v>
      </c>
      <c r="H123" s="22">
        <v>2.460379622726669</v>
      </c>
      <c r="I123" s="22">
        <f t="shared" si="6"/>
        <v>6.1981675314003528</v>
      </c>
      <c r="J123" s="22">
        <f t="shared" si="7"/>
        <v>5.960379622726669</v>
      </c>
    </row>
    <row r="124" spans="1:10" ht="18.75">
      <c r="A124" s="1">
        <v>121</v>
      </c>
      <c r="B124" s="232" t="s">
        <v>1321</v>
      </c>
      <c r="C124" s="6"/>
      <c r="D124" s="23">
        <v>2</v>
      </c>
      <c r="E124" s="23">
        <v>3.5</v>
      </c>
      <c r="F124" s="100">
        <v>5.5</v>
      </c>
      <c r="G124" s="22">
        <v>2.0482814438851449</v>
      </c>
      <c r="H124" s="22">
        <v>-0.32435857071381946</v>
      </c>
      <c r="I124" s="22">
        <f t="shared" si="6"/>
        <v>4.0482814438851449</v>
      </c>
      <c r="J124" s="22">
        <f t="shared" si="7"/>
        <v>3.1756414292861805</v>
      </c>
    </row>
    <row r="125" spans="1:10" ht="18.75">
      <c r="A125" s="1">
        <v>122</v>
      </c>
      <c r="B125" s="232" t="s">
        <v>1322</v>
      </c>
      <c r="C125" s="6"/>
      <c r="D125" s="23">
        <v>2</v>
      </c>
      <c r="E125" s="23">
        <v>3.6</v>
      </c>
      <c r="F125" s="100">
        <v>5.6</v>
      </c>
      <c r="G125" s="22">
        <v>-2.1926334755076642</v>
      </c>
      <c r="H125" s="22">
        <v>-0.21016196615974098</v>
      </c>
      <c r="I125" s="22">
        <f t="shared" si="6"/>
        <v>-0.19263347550766419</v>
      </c>
      <c r="J125" s="22">
        <f t="shared" si="7"/>
        <v>3.3898380338402592</v>
      </c>
    </row>
    <row r="126" spans="1:10" ht="18.75">
      <c r="A126" s="1">
        <v>123</v>
      </c>
      <c r="B126" s="232" t="s">
        <v>1323</v>
      </c>
      <c r="C126" s="6"/>
      <c r="D126" s="23">
        <v>2</v>
      </c>
      <c r="E126" s="23">
        <v>4</v>
      </c>
      <c r="F126" s="100">
        <v>6</v>
      </c>
      <c r="G126" s="22">
        <v>3.2261751339089364</v>
      </c>
      <c r="H126" s="22">
        <v>0.47633019295137685</v>
      </c>
      <c r="I126" s="22">
        <f t="shared" si="6"/>
        <v>5.2261751339089368</v>
      </c>
      <c r="J126" s="22">
        <f t="shared" si="7"/>
        <v>4.4763301929513766</v>
      </c>
    </row>
    <row r="127" spans="1:10" ht="18.75">
      <c r="A127" s="1">
        <v>124</v>
      </c>
      <c r="B127" s="232" t="s">
        <v>1324</v>
      </c>
      <c r="C127" s="6"/>
      <c r="D127" s="23">
        <v>2</v>
      </c>
      <c r="E127" s="23">
        <v>4</v>
      </c>
      <c r="F127" s="100">
        <v>6</v>
      </c>
      <c r="G127" s="22">
        <v>-0.31852988519602676</v>
      </c>
      <c r="H127" s="22">
        <v>-0.19549215805226522</v>
      </c>
      <c r="I127" s="22">
        <f t="shared" si="6"/>
        <v>1.6814701148039732</v>
      </c>
      <c r="J127" s="22">
        <f t="shared" si="7"/>
        <v>3.8045078419477347</v>
      </c>
    </row>
    <row r="128" spans="1:10" ht="18.75">
      <c r="A128" s="1">
        <v>125</v>
      </c>
      <c r="B128" s="232" t="s">
        <v>1325</v>
      </c>
      <c r="C128" s="6"/>
      <c r="D128" s="23">
        <v>1.75</v>
      </c>
      <c r="E128" s="23">
        <v>3.5</v>
      </c>
      <c r="F128" s="100">
        <v>5.25</v>
      </c>
      <c r="G128" s="22">
        <v>-1.2016680363550976</v>
      </c>
      <c r="H128" s="22">
        <v>1.7854513485146213</v>
      </c>
      <c r="I128" s="22">
        <f t="shared" si="6"/>
        <v>0.54833196364490244</v>
      </c>
      <c r="J128" s="22">
        <f t="shared" si="7"/>
        <v>5.2854513485146217</v>
      </c>
    </row>
    <row r="129" spans="1:10" ht="18.75">
      <c r="A129" s="1">
        <v>126</v>
      </c>
      <c r="B129" s="232" t="s">
        <v>1326</v>
      </c>
      <c r="C129" s="6"/>
      <c r="D129" s="23">
        <v>1.4</v>
      </c>
      <c r="E129" s="23">
        <v>2.8</v>
      </c>
      <c r="F129" s="100">
        <v>4.1999999999999993</v>
      </c>
      <c r="G129" s="22">
        <v>0.5935244425703754</v>
      </c>
      <c r="H129" s="22">
        <v>0.86765294903604562</v>
      </c>
      <c r="I129" s="22">
        <f t="shared" si="6"/>
        <v>1.9935244425703753</v>
      </c>
      <c r="J129" s="22">
        <f t="shared" si="7"/>
        <v>3.6676529490360457</v>
      </c>
    </row>
    <row r="130" spans="1:10" ht="18.75">
      <c r="A130" s="1">
        <v>127</v>
      </c>
      <c r="B130" s="232" t="s">
        <v>1327</v>
      </c>
      <c r="C130" s="6"/>
      <c r="D130" s="23">
        <v>0.9</v>
      </c>
      <c r="E130" s="23">
        <v>1.8</v>
      </c>
      <c r="F130" s="100">
        <v>2.7</v>
      </c>
      <c r="G130" s="22">
        <v>-2.1289650278374164</v>
      </c>
      <c r="H130" s="22">
        <v>-2.9816836517395848</v>
      </c>
      <c r="I130" s="22">
        <f t="shared" si="6"/>
        <v>-1.2289650278374165</v>
      </c>
      <c r="J130" s="22">
        <f t="shared" si="7"/>
        <v>-1.1816836517395848</v>
      </c>
    </row>
    <row r="131" spans="1:10" ht="18.75">
      <c r="A131" s="1">
        <v>128</v>
      </c>
      <c r="B131" s="232" t="s">
        <v>1328</v>
      </c>
      <c r="C131" s="6"/>
      <c r="D131" s="23">
        <v>1.55</v>
      </c>
      <c r="E131" s="23">
        <v>3</v>
      </c>
      <c r="F131" s="100">
        <v>4.55</v>
      </c>
      <c r="G131" s="22">
        <v>2.805348223085069</v>
      </c>
      <c r="H131" s="22">
        <v>2.9484707552396059</v>
      </c>
      <c r="I131" s="22">
        <f t="shared" si="6"/>
        <v>4.3553482230850689</v>
      </c>
      <c r="J131" s="22">
        <f t="shared" si="7"/>
        <v>5.9484707552396063</v>
      </c>
    </row>
    <row r="132" spans="1:10" ht="18.75">
      <c r="A132" s="1">
        <v>129</v>
      </c>
      <c r="B132" s="232" t="s">
        <v>1329</v>
      </c>
      <c r="C132" s="6"/>
      <c r="D132" s="23">
        <v>1.55</v>
      </c>
      <c r="E132" s="23">
        <v>3</v>
      </c>
      <c r="F132" s="100">
        <v>4.55</v>
      </c>
      <c r="G132" s="22">
        <v>-2.3929660671354931</v>
      </c>
      <c r="H132" s="22">
        <v>0.62246393727259353</v>
      </c>
      <c r="I132" s="22">
        <f t="shared" ref="I132:I163" si="8">G132+D132</f>
        <v>-0.84296606713549305</v>
      </c>
      <c r="J132" s="22">
        <f t="shared" ref="J132:J163" si="9">H132+E132</f>
        <v>3.6224639372725935</v>
      </c>
    </row>
    <row r="133" spans="1:10" ht="18.75">
      <c r="A133" s="1">
        <v>130</v>
      </c>
      <c r="B133" s="232" t="s">
        <v>1330</v>
      </c>
      <c r="C133" s="6"/>
      <c r="D133" s="23">
        <v>1.25</v>
      </c>
      <c r="E133" s="23">
        <v>2.5</v>
      </c>
      <c r="F133" s="100">
        <v>3.75</v>
      </c>
      <c r="G133" s="22">
        <v>-4.4905706478776288</v>
      </c>
      <c r="H133" s="22">
        <v>-1.8954757563170681</v>
      </c>
      <c r="I133" s="22">
        <f t="shared" si="8"/>
        <v>-3.2405706478776288</v>
      </c>
      <c r="J133" s="22">
        <f t="shared" si="9"/>
        <v>0.60452424368293189</v>
      </c>
    </row>
    <row r="134" spans="1:10" ht="18.75">
      <c r="A134" s="1">
        <v>131</v>
      </c>
      <c r="B134" s="232" t="s">
        <v>1331</v>
      </c>
      <c r="C134" s="6"/>
      <c r="D134" s="23">
        <v>2.25</v>
      </c>
      <c r="E134" s="23">
        <v>4.5</v>
      </c>
      <c r="F134" s="100">
        <v>6.75</v>
      </c>
      <c r="G134" s="22">
        <v>-1.3791020824066331</v>
      </c>
      <c r="H134" s="22">
        <v>-0.33986205086012178</v>
      </c>
      <c r="I134" s="22">
        <f t="shared" si="8"/>
        <v>0.87089791759336688</v>
      </c>
      <c r="J134" s="22">
        <f t="shared" si="9"/>
        <v>4.1601379491398784</v>
      </c>
    </row>
    <row r="135" spans="1:10" ht="18.75">
      <c r="A135" s="1">
        <v>132</v>
      </c>
      <c r="B135" s="232" t="s">
        <v>1332</v>
      </c>
      <c r="C135" s="6"/>
      <c r="D135" s="23">
        <v>0.9</v>
      </c>
      <c r="E135" s="23">
        <v>1.8</v>
      </c>
      <c r="F135" s="100">
        <v>2.7</v>
      </c>
      <c r="G135" s="22">
        <v>1.0058063986142256</v>
      </c>
      <c r="H135" s="22">
        <v>0.72071327199390489</v>
      </c>
      <c r="I135" s="22">
        <f t="shared" si="8"/>
        <v>1.9058063986142257</v>
      </c>
      <c r="J135" s="22">
        <f t="shared" si="9"/>
        <v>2.5207132719939049</v>
      </c>
    </row>
    <row r="136" spans="1:10" ht="18.75">
      <c r="A136" s="1">
        <v>133</v>
      </c>
      <c r="B136" s="232" t="s">
        <v>1333</v>
      </c>
      <c r="C136" s="6"/>
      <c r="D136" s="23">
        <v>1.25</v>
      </c>
      <c r="E136" s="23">
        <v>2.5</v>
      </c>
      <c r="F136" s="100">
        <v>3.75</v>
      </c>
      <c r="G136" s="22">
        <v>-1.3766487671133945</v>
      </c>
      <c r="H136" s="22">
        <v>-1.2817759384145584</v>
      </c>
      <c r="I136" s="22">
        <f t="shared" si="8"/>
        <v>-0.12664876711339446</v>
      </c>
      <c r="J136" s="22">
        <f t="shared" si="9"/>
        <v>1.2182240615854416</v>
      </c>
    </row>
    <row r="137" spans="1:10" ht="18.75">
      <c r="A137" s="1">
        <v>134</v>
      </c>
      <c r="B137" s="232" t="s">
        <v>1334</v>
      </c>
      <c r="C137" s="6"/>
      <c r="D137" s="23">
        <v>0.9</v>
      </c>
      <c r="E137" s="23">
        <v>1.8</v>
      </c>
      <c r="F137" s="100">
        <v>2.7</v>
      </c>
      <c r="G137" s="22">
        <v>6.8306445774752751</v>
      </c>
      <c r="H137" s="22">
        <v>1.8147443667373842</v>
      </c>
      <c r="I137" s="22">
        <f t="shared" si="8"/>
        <v>7.7306445774752754</v>
      </c>
      <c r="J137" s="22">
        <f t="shared" si="9"/>
        <v>3.6147443667373844</v>
      </c>
    </row>
    <row r="138" spans="1:10" ht="18.75">
      <c r="A138" s="1">
        <v>135</v>
      </c>
      <c r="B138" s="232" t="s">
        <v>1335</v>
      </c>
      <c r="C138" s="6"/>
      <c r="D138" s="23">
        <v>1</v>
      </c>
      <c r="E138" s="23">
        <v>2</v>
      </c>
      <c r="F138" s="100">
        <v>3</v>
      </c>
      <c r="G138" s="22">
        <v>5.800965241987794</v>
      </c>
      <c r="H138" s="22">
        <v>2.6960341149835898</v>
      </c>
      <c r="I138" s="22">
        <f t="shared" si="8"/>
        <v>6.800965241987794</v>
      </c>
      <c r="J138" s="22">
        <f t="shared" si="9"/>
        <v>4.6960341149835898</v>
      </c>
    </row>
    <row r="139" spans="1:10" ht="18.75">
      <c r="A139" s="1">
        <v>136</v>
      </c>
      <c r="B139" s="232" t="s">
        <v>1336</v>
      </c>
      <c r="C139" s="6"/>
      <c r="D139" s="23">
        <v>1.5</v>
      </c>
      <c r="E139" s="23">
        <v>3</v>
      </c>
      <c r="F139" s="100">
        <v>4.5</v>
      </c>
      <c r="G139" s="22">
        <v>-9.5270352983959028E-2</v>
      </c>
      <c r="H139" s="22">
        <v>-4.4158739013815951E-2</v>
      </c>
      <c r="I139" s="22">
        <f t="shared" si="8"/>
        <v>1.4047296470160409</v>
      </c>
      <c r="J139" s="22">
        <f t="shared" si="9"/>
        <v>2.9558412609861842</v>
      </c>
    </row>
    <row r="140" spans="1:10" ht="18.75">
      <c r="A140" s="1">
        <v>137</v>
      </c>
      <c r="B140" s="232" t="s">
        <v>1337</v>
      </c>
      <c r="C140" s="6"/>
      <c r="D140" s="23">
        <v>0.7</v>
      </c>
      <c r="E140" s="23">
        <v>1.4</v>
      </c>
      <c r="F140" s="100">
        <v>2.0999999999999996</v>
      </c>
      <c r="G140" s="22">
        <v>1.4980164872732451</v>
      </c>
      <c r="H140" s="22">
        <v>-3.7072941726995223</v>
      </c>
      <c r="I140" s="22">
        <f t="shared" si="8"/>
        <v>2.1980164872732448</v>
      </c>
      <c r="J140" s="22">
        <f t="shared" si="9"/>
        <v>-2.3072941726995224</v>
      </c>
    </row>
    <row r="141" spans="1:10" ht="18.75">
      <c r="A141" s="1">
        <v>138</v>
      </c>
      <c r="B141" s="232" t="s">
        <v>1289</v>
      </c>
      <c r="C141" s="6"/>
      <c r="D141" s="23">
        <v>0.7</v>
      </c>
      <c r="E141" s="23">
        <v>1</v>
      </c>
      <c r="F141" s="100">
        <v>1.7</v>
      </c>
      <c r="G141" s="22">
        <v>0.42096893154584469</v>
      </c>
      <c r="H141" s="22">
        <v>0.70043330943118232</v>
      </c>
      <c r="I141" s="22">
        <f t="shared" si="8"/>
        <v>1.1209689315458446</v>
      </c>
      <c r="J141" s="22">
        <f t="shared" si="9"/>
        <v>1.7004333094311823</v>
      </c>
    </row>
    <row r="142" spans="1:10" ht="18.75">
      <c r="A142" s="1">
        <v>139</v>
      </c>
      <c r="B142" s="232" t="s">
        <v>1338</v>
      </c>
      <c r="C142" s="6"/>
      <c r="D142" s="23">
        <v>1.25</v>
      </c>
      <c r="E142" s="23">
        <v>2.5</v>
      </c>
      <c r="F142" s="100">
        <v>3.75</v>
      </c>
      <c r="G142" s="22">
        <v>-0.23071200861664565</v>
      </c>
      <c r="H142" s="22">
        <v>-0.35008741475937366</v>
      </c>
      <c r="I142" s="22">
        <f t="shared" si="8"/>
        <v>1.0192879913833544</v>
      </c>
      <c r="J142" s="22">
        <f t="shared" si="9"/>
        <v>2.1499125852406262</v>
      </c>
    </row>
    <row r="143" spans="1:10" ht="18.75">
      <c r="A143" s="1">
        <v>140</v>
      </c>
      <c r="B143" s="232" t="s">
        <v>1339</v>
      </c>
      <c r="C143" s="6"/>
      <c r="D143" s="23">
        <v>0.6</v>
      </c>
      <c r="E143" s="23">
        <v>1</v>
      </c>
      <c r="F143" s="100">
        <v>1.6</v>
      </c>
      <c r="G143" s="22">
        <v>1.0976678577120702</v>
      </c>
      <c r="H143" s="22">
        <v>6.159400539608878E-2</v>
      </c>
      <c r="I143" s="22">
        <f t="shared" si="8"/>
        <v>1.6976678577120703</v>
      </c>
      <c r="J143" s="22">
        <f t="shared" si="9"/>
        <v>1.0615940053960888</v>
      </c>
    </row>
    <row r="144" spans="1:10" ht="18.75">
      <c r="A144" s="1">
        <v>141</v>
      </c>
      <c r="B144" s="232" t="s">
        <v>1340</v>
      </c>
      <c r="C144" s="6"/>
      <c r="D144" s="23">
        <v>1.2</v>
      </c>
      <c r="E144" s="23">
        <v>2.4</v>
      </c>
      <c r="F144" s="100">
        <v>3.5999999999999996</v>
      </c>
      <c r="G144" s="22">
        <v>-0.94618476300484322</v>
      </c>
      <c r="H144" s="22">
        <v>-0.36325401252278955</v>
      </c>
      <c r="I144" s="22">
        <f t="shared" si="8"/>
        <v>0.25381523699515673</v>
      </c>
      <c r="J144" s="22">
        <f t="shared" si="9"/>
        <v>2.0367459874772105</v>
      </c>
    </row>
    <row r="145" spans="1:10" ht="18.75">
      <c r="A145" s="1">
        <v>142</v>
      </c>
      <c r="B145" s="232" t="s">
        <v>1341</v>
      </c>
      <c r="C145" s="6"/>
      <c r="D145" s="23">
        <v>0.9</v>
      </c>
      <c r="E145" s="23">
        <v>1.8</v>
      </c>
      <c r="F145" s="100">
        <v>2.7</v>
      </c>
      <c r="G145" s="22">
        <v>1.0794413729825838</v>
      </c>
      <c r="H145" s="22">
        <v>0.54083972355509036</v>
      </c>
      <c r="I145" s="22">
        <f t="shared" si="8"/>
        <v>1.9794413729825839</v>
      </c>
      <c r="J145" s="22">
        <f t="shared" si="9"/>
        <v>2.3408397235550904</v>
      </c>
    </row>
    <row r="146" spans="1:10" ht="18.75">
      <c r="A146" s="1">
        <v>143</v>
      </c>
      <c r="B146" s="232" t="s">
        <v>1342</v>
      </c>
      <c r="C146" s="6"/>
      <c r="D146" s="23">
        <v>1.35</v>
      </c>
      <c r="E146" s="23">
        <v>2.6</v>
      </c>
      <c r="F146" s="100">
        <v>3.95</v>
      </c>
      <c r="G146" s="22">
        <v>1.1926334661343341</v>
      </c>
      <c r="H146" s="22">
        <v>1.2916882311680222</v>
      </c>
      <c r="I146" s="22">
        <f t="shared" si="8"/>
        <v>2.5426334661343342</v>
      </c>
      <c r="J146" s="22">
        <f t="shared" si="9"/>
        <v>3.8916882311680223</v>
      </c>
    </row>
    <row r="147" spans="1:10" ht="18.75">
      <c r="A147" s="1">
        <v>144</v>
      </c>
      <c r="B147" s="232" t="s">
        <v>1343</v>
      </c>
      <c r="C147" s="6"/>
      <c r="D147" s="23">
        <v>0.6</v>
      </c>
      <c r="E147" s="23">
        <v>1</v>
      </c>
      <c r="F147" s="100">
        <v>1.6</v>
      </c>
      <c r="G147" s="22">
        <v>-0.15785822302828906</v>
      </c>
      <c r="H147" s="22">
        <v>0.47616478464187151</v>
      </c>
      <c r="I147" s="22">
        <f t="shared" si="8"/>
        <v>0.44214177697171092</v>
      </c>
      <c r="J147" s="22">
        <f t="shared" si="9"/>
        <v>1.4761647846418715</v>
      </c>
    </row>
    <row r="148" spans="1:10" ht="18.75">
      <c r="A148" s="1">
        <v>145</v>
      </c>
      <c r="B148" s="232" t="s">
        <v>1344</v>
      </c>
      <c r="C148" s="6"/>
      <c r="D148" s="23">
        <v>0.6</v>
      </c>
      <c r="E148" s="23">
        <v>1</v>
      </c>
      <c r="F148" s="100">
        <v>1.6</v>
      </c>
      <c r="G148" s="22">
        <v>-1.1128980930890551</v>
      </c>
      <c r="H148" s="22">
        <v>-0.45551120397358491</v>
      </c>
      <c r="I148" s="22">
        <f t="shared" si="8"/>
        <v>-0.5128980930890551</v>
      </c>
      <c r="J148" s="22">
        <f t="shared" si="9"/>
        <v>0.54448879602641509</v>
      </c>
    </row>
    <row r="149" spans="1:10" ht="18.75">
      <c r="A149" s="1">
        <v>146</v>
      </c>
      <c r="B149" s="232" t="s">
        <v>1345</v>
      </c>
      <c r="C149" s="6"/>
      <c r="D149" s="23">
        <v>0.8</v>
      </c>
      <c r="E149" s="23">
        <v>1.5</v>
      </c>
      <c r="F149" s="100">
        <v>2.2999999999999998</v>
      </c>
      <c r="G149" s="22">
        <v>1.1460519933495135</v>
      </c>
      <c r="H149" s="22">
        <v>6.3795048150993017E-3</v>
      </c>
      <c r="I149" s="22">
        <f t="shared" si="8"/>
        <v>1.9460519933495135</v>
      </c>
      <c r="J149" s="22">
        <f t="shared" si="9"/>
        <v>1.5063795048150994</v>
      </c>
    </row>
    <row r="150" spans="1:10" ht="18.75">
      <c r="A150" s="1">
        <v>147</v>
      </c>
      <c r="B150" s="232" t="s">
        <v>1346</v>
      </c>
      <c r="C150" s="6"/>
      <c r="D150" s="23">
        <v>0.8</v>
      </c>
      <c r="E150" s="23">
        <v>1.5</v>
      </c>
      <c r="F150" s="100">
        <v>2.2999999999999998</v>
      </c>
      <c r="G150" s="22">
        <v>-4.6898336434000178</v>
      </c>
      <c r="H150" s="22">
        <v>-1.6851117479723672</v>
      </c>
      <c r="I150" s="22">
        <f t="shared" si="8"/>
        <v>-3.889833643400018</v>
      </c>
      <c r="J150" s="22">
        <f t="shared" si="9"/>
        <v>-0.18511174797236718</v>
      </c>
    </row>
    <row r="151" spans="1:10" ht="18.75">
      <c r="A151" s="1">
        <v>148</v>
      </c>
      <c r="B151" s="232" t="s">
        <v>1347</v>
      </c>
      <c r="C151" s="6"/>
      <c r="D151" s="23">
        <v>2.75</v>
      </c>
      <c r="E151" s="23">
        <v>5</v>
      </c>
      <c r="F151" s="100">
        <v>7.75</v>
      </c>
      <c r="G151" s="22">
        <v>-7.4221357234200322</v>
      </c>
      <c r="H151" s="22">
        <v>-3.3125753276303462</v>
      </c>
      <c r="I151" s="22">
        <f t="shared" si="8"/>
        <v>-4.6721357234200322</v>
      </c>
      <c r="J151" s="22">
        <f t="shared" si="9"/>
        <v>1.6874246723696538</v>
      </c>
    </row>
    <row r="152" spans="1:10" ht="18.75">
      <c r="A152" s="1">
        <v>149</v>
      </c>
      <c r="B152" s="232" t="s">
        <v>1348</v>
      </c>
      <c r="C152" s="6"/>
      <c r="D152" s="23">
        <v>2.25</v>
      </c>
      <c r="E152" s="23">
        <v>4</v>
      </c>
      <c r="F152" s="100">
        <v>6.25</v>
      </c>
      <c r="G152" s="22">
        <v>-1.1134430904803509</v>
      </c>
      <c r="H152" s="22">
        <v>1.0113650017533025</v>
      </c>
      <c r="I152" s="22">
        <f t="shared" si="8"/>
        <v>1.1365569095196491</v>
      </c>
      <c r="J152" s="22">
        <f t="shared" si="9"/>
        <v>5.0113650017533029</v>
      </c>
    </row>
    <row r="153" spans="1:10" ht="18.75">
      <c r="A153" s="1">
        <v>150</v>
      </c>
      <c r="B153" s="232" t="s">
        <v>1349</v>
      </c>
      <c r="C153" s="6"/>
      <c r="D153" s="23">
        <v>1.5</v>
      </c>
      <c r="E153" s="23">
        <v>3</v>
      </c>
      <c r="F153" s="100">
        <v>4.5</v>
      </c>
      <c r="G153" s="22">
        <v>-1.4056094058218109</v>
      </c>
      <c r="H153" s="22">
        <v>-0.54374852371250548</v>
      </c>
      <c r="I153" s="22">
        <f t="shared" si="8"/>
        <v>9.4390594178189069E-2</v>
      </c>
      <c r="J153" s="22">
        <f t="shared" si="9"/>
        <v>2.4562514762874947</v>
      </c>
    </row>
    <row r="154" spans="1:10" ht="18.75">
      <c r="A154" s="1">
        <v>151</v>
      </c>
      <c r="B154" s="232" t="s">
        <v>1350</v>
      </c>
      <c r="C154" s="6"/>
      <c r="D154" s="23">
        <v>2.5</v>
      </c>
      <c r="E154" s="23">
        <v>5</v>
      </c>
      <c r="F154" s="100">
        <v>7.5</v>
      </c>
      <c r="G154" s="22">
        <v>0.24153474680401787</v>
      </c>
      <c r="H154" s="22">
        <v>-1.3478223314821696</v>
      </c>
      <c r="I154" s="22">
        <f t="shared" si="8"/>
        <v>2.7415347468040179</v>
      </c>
      <c r="J154" s="22">
        <f t="shared" si="9"/>
        <v>3.6521776685178304</v>
      </c>
    </row>
    <row r="155" spans="1:10" ht="18.75">
      <c r="A155" s="1">
        <v>152</v>
      </c>
      <c r="B155" s="232" t="s">
        <v>1351</v>
      </c>
      <c r="C155" s="6"/>
      <c r="D155" s="23">
        <v>2.25</v>
      </c>
      <c r="E155" s="23">
        <v>4.5</v>
      </c>
      <c r="F155" s="100">
        <v>6.75</v>
      </c>
      <c r="G155" s="22">
        <v>-0.26083982832878949</v>
      </c>
      <c r="H155" s="22">
        <v>0.98906517152453988</v>
      </c>
      <c r="I155" s="22">
        <f t="shared" si="8"/>
        <v>1.9891601716712106</v>
      </c>
      <c r="J155" s="22">
        <f t="shared" si="9"/>
        <v>5.4890651715245395</v>
      </c>
    </row>
    <row r="156" spans="1:10" ht="18.75">
      <c r="A156" s="1">
        <v>153</v>
      </c>
      <c r="B156" s="232" t="s">
        <v>1352</v>
      </c>
      <c r="C156" s="6"/>
      <c r="D156" s="23">
        <v>0.6</v>
      </c>
      <c r="E156" s="23">
        <v>1</v>
      </c>
      <c r="F156" s="100">
        <v>1.6</v>
      </c>
      <c r="G156" s="22">
        <v>-3.7351322548499408</v>
      </c>
      <c r="H156" s="22">
        <v>0.29670607418260114</v>
      </c>
      <c r="I156" s="22">
        <f t="shared" si="8"/>
        <v>-3.1351322548499407</v>
      </c>
      <c r="J156" s="22">
        <f t="shared" si="9"/>
        <v>1.2967060741826011</v>
      </c>
    </row>
    <row r="157" spans="1:10" ht="18.75">
      <c r="A157" s="1">
        <v>154</v>
      </c>
      <c r="B157" s="232" t="s">
        <v>1286</v>
      </c>
      <c r="C157" s="6"/>
      <c r="D157" s="23">
        <v>2</v>
      </c>
      <c r="E157" s="23">
        <v>4</v>
      </c>
      <c r="F157" s="100">
        <v>6</v>
      </c>
      <c r="G157" s="22">
        <v>1.057429017296579</v>
      </c>
      <c r="H157" s="22">
        <v>0.28853369596735812</v>
      </c>
      <c r="I157" s="22">
        <f t="shared" si="8"/>
        <v>3.0574290172965792</v>
      </c>
      <c r="J157" s="22">
        <f t="shared" si="9"/>
        <v>4.2885336959673577</v>
      </c>
    </row>
    <row r="158" spans="1:10" ht="18.75">
      <c r="A158" s="1">
        <v>155</v>
      </c>
      <c r="B158" s="232" t="s">
        <v>1353</v>
      </c>
      <c r="C158" s="6"/>
      <c r="D158" s="23">
        <v>1.25</v>
      </c>
      <c r="E158" s="23">
        <v>2.5</v>
      </c>
      <c r="F158" s="100">
        <v>3.75</v>
      </c>
      <c r="G158" s="22">
        <v>-1.4232032100572662</v>
      </c>
      <c r="H158" s="22">
        <v>-1.1499074162884018</v>
      </c>
      <c r="I158" s="22">
        <f t="shared" si="8"/>
        <v>-0.17320321005726624</v>
      </c>
      <c r="J158" s="22">
        <f t="shared" si="9"/>
        <v>1.3500925837115982</v>
      </c>
    </row>
    <row r="159" spans="1:10" ht="18.75">
      <c r="A159" s="1">
        <v>156</v>
      </c>
      <c r="B159" s="232" t="s">
        <v>1354</v>
      </c>
      <c r="C159" s="6"/>
      <c r="D159" s="23">
        <v>2.25</v>
      </c>
      <c r="E159" s="23">
        <v>4</v>
      </c>
      <c r="F159" s="100">
        <v>6.25</v>
      </c>
      <c r="G159" s="22">
        <v>-0.5447212625348804</v>
      </c>
      <c r="H159" s="22">
        <v>0.22941067428807405</v>
      </c>
      <c r="I159" s="22">
        <f t="shared" si="8"/>
        <v>1.7052787374651195</v>
      </c>
      <c r="J159" s="22">
        <f t="shared" si="9"/>
        <v>4.2294106742880739</v>
      </c>
    </row>
    <row r="160" spans="1:10" ht="18.75">
      <c r="A160" s="1">
        <v>157</v>
      </c>
      <c r="B160" s="232" t="s">
        <v>1355</v>
      </c>
      <c r="C160" s="6"/>
      <c r="D160" s="23">
        <v>1.35</v>
      </c>
      <c r="E160" s="23">
        <v>2.6</v>
      </c>
      <c r="F160" s="100">
        <v>3.95</v>
      </c>
      <c r="G160" s="22">
        <v>3.632248459616493</v>
      </c>
      <c r="H160" s="22">
        <v>2.3395128736961768</v>
      </c>
      <c r="I160" s="22">
        <f t="shared" si="8"/>
        <v>4.9822484596164927</v>
      </c>
      <c r="J160" s="22">
        <f t="shared" si="9"/>
        <v>4.9395128736961773</v>
      </c>
    </row>
    <row r="161" spans="1:10" ht="18.75">
      <c r="A161" s="1">
        <v>158</v>
      </c>
      <c r="B161" s="232" t="s">
        <v>1356</v>
      </c>
      <c r="C161" s="6"/>
      <c r="D161" s="23">
        <v>1.25</v>
      </c>
      <c r="E161" s="23">
        <v>2.5</v>
      </c>
      <c r="F161" s="100">
        <v>3.75</v>
      </c>
      <c r="G161" s="22">
        <v>-5.3728002925455662</v>
      </c>
      <c r="H161" s="22">
        <v>0.94128777149977993</v>
      </c>
      <c r="I161" s="22">
        <f t="shared" si="8"/>
        <v>-4.1228002925455662</v>
      </c>
      <c r="J161" s="22">
        <f t="shared" si="9"/>
        <v>3.44128777149978</v>
      </c>
    </row>
    <row r="162" spans="1:10" ht="18.75">
      <c r="A162" s="1">
        <v>159</v>
      </c>
      <c r="B162" s="232" t="s">
        <v>1357</v>
      </c>
      <c r="C162" s="6"/>
      <c r="D162" s="23">
        <v>1.35</v>
      </c>
      <c r="E162" s="23">
        <v>2.5</v>
      </c>
      <c r="F162" s="100">
        <v>3.85</v>
      </c>
      <c r="G162" s="22">
        <v>-58.692552350115925</v>
      </c>
      <c r="H162" s="22">
        <v>1.999548791971665</v>
      </c>
      <c r="I162" s="22">
        <f t="shared" si="8"/>
        <v>-57.342552350115923</v>
      </c>
      <c r="J162" s="22">
        <f t="shared" si="9"/>
        <v>4.499548791971665</v>
      </c>
    </row>
    <row r="163" spans="1:10" ht="18.75">
      <c r="A163" s="1">
        <v>160</v>
      </c>
      <c r="B163" s="232" t="s">
        <v>1358</v>
      </c>
      <c r="C163" s="6"/>
      <c r="D163" s="23">
        <v>0.7</v>
      </c>
      <c r="E163" s="23">
        <v>1.4</v>
      </c>
      <c r="F163" s="100">
        <v>2.0999999999999996</v>
      </c>
      <c r="G163" s="22">
        <v>-0.54148422272630614</v>
      </c>
      <c r="H163" s="22">
        <v>1.6569541248543918</v>
      </c>
      <c r="I163" s="22">
        <f t="shared" si="8"/>
        <v>0.15851577727369381</v>
      </c>
      <c r="J163" s="22">
        <f t="shared" si="9"/>
        <v>3.0569541248543919</v>
      </c>
    </row>
    <row r="164" spans="1:10" ht="18.75">
      <c r="A164" s="1">
        <v>161</v>
      </c>
      <c r="B164" s="232" t="s">
        <v>1359</v>
      </c>
      <c r="C164" s="6"/>
      <c r="D164" s="23">
        <v>1.75</v>
      </c>
      <c r="E164" s="23">
        <v>3.5</v>
      </c>
      <c r="F164" s="100">
        <v>5.25</v>
      </c>
      <c r="G164" s="22">
        <v>0.1719433997635833</v>
      </c>
      <c r="H164" s="22">
        <v>1.5509346218473441E-2</v>
      </c>
      <c r="I164" s="22">
        <f t="shared" ref="I164:I182" si="10">G164+D164</f>
        <v>1.9219433997635833</v>
      </c>
      <c r="J164" s="22">
        <f t="shared" ref="J164:J182" si="11">H164+E164</f>
        <v>3.5155093462184732</v>
      </c>
    </row>
    <row r="165" spans="1:10" ht="18.75">
      <c r="A165" s="1">
        <v>162</v>
      </c>
      <c r="B165" s="232" t="s">
        <v>1360</v>
      </c>
      <c r="C165" s="6"/>
      <c r="D165" s="23">
        <v>0.6</v>
      </c>
      <c r="E165" s="23">
        <v>1.2</v>
      </c>
      <c r="F165" s="100">
        <v>1.7999999999999998</v>
      </c>
      <c r="G165" s="22">
        <v>-0.67283703340378187</v>
      </c>
      <c r="H165" s="22">
        <v>1.0866391095697563</v>
      </c>
      <c r="I165" s="22">
        <f t="shared" si="10"/>
        <v>-7.2837033403781892E-2</v>
      </c>
      <c r="J165" s="22">
        <f t="shared" si="11"/>
        <v>2.286639109569756</v>
      </c>
    </row>
    <row r="166" spans="1:10" ht="18.75">
      <c r="A166" s="1">
        <v>163</v>
      </c>
      <c r="B166" s="232" t="s">
        <v>1361</v>
      </c>
      <c r="C166" s="6"/>
      <c r="D166" s="23">
        <v>0.8</v>
      </c>
      <c r="E166" s="23">
        <v>1.5</v>
      </c>
      <c r="F166" s="100">
        <v>2.2999999999999998</v>
      </c>
      <c r="G166" s="22">
        <v>-4.3184295299360045</v>
      </c>
      <c r="H166" s="22">
        <v>0.26605165855037027</v>
      </c>
      <c r="I166" s="22">
        <f t="shared" si="10"/>
        <v>-3.5184295299360047</v>
      </c>
      <c r="J166" s="22">
        <f t="shared" si="11"/>
        <v>1.7660516585503703</v>
      </c>
    </row>
    <row r="167" spans="1:10" ht="18.75">
      <c r="A167" s="1">
        <v>164</v>
      </c>
      <c r="B167" s="232" t="s">
        <v>1362</v>
      </c>
      <c r="C167" s="6"/>
      <c r="D167" s="23">
        <v>2.25</v>
      </c>
      <c r="E167" s="23">
        <v>4.5</v>
      </c>
      <c r="F167" s="100">
        <v>6.75</v>
      </c>
      <c r="G167" s="22">
        <v>-3.9113112275341799</v>
      </c>
      <c r="H167" s="22">
        <v>-2.8855224940407558</v>
      </c>
      <c r="I167" s="22">
        <f t="shared" si="10"/>
        <v>-1.6613112275341799</v>
      </c>
      <c r="J167" s="22">
        <f t="shared" si="11"/>
        <v>1.6144775059592442</v>
      </c>
    </row>
    <row r="168" spans="1:10" ht="18.75">
      <c r="A168" s="1">
        <v>165</v>
      </c>
      <c r="B168" s="232" t="s">
        <v>1363</v>
      </c>
      <c r="C168" s="6"/>
      <c r="D168" s="23">
        <v>1.55</v>
      </c>
      <c r="E168" s="23">
        <v>3</v>
      </c>
      <c r="F168" s="100">
        <v>4.55</v>
      </c>
      <c r="G168" s="22">
        <v>-0.56592437499735992</v>
      </c>
      <c r="H168" s="22">
        <v>7.0287429398393442E-2</v>
      </c>
      <c r="I168" s="22">
        <f t="shared" si="10"/>
        <v>0.98407562500264012</v>
      </c>
      <c r="J168" s="22">
        <f t="shared" si="11"/>
        <v>3.0702874293983933</v>
      </c>
    </row>
    <row r="169" spans="1:10" ht="18.75">
      <c r="A169" s="1">
        <v>166</v>
      </c>
      <c r="B169" s="232" t="s">
        <v>1364</v>
      </c>
      <c r="C169" s="6"/>
      <c r="D169" s="23">
        <v>1</v>
      </c>
      <c r="E169" s="23">
        <v>2</v>
      </c>
      <c r="F169" s="100">
        <v>3</v>
      </c>
      <c r="G169" s="22">
        <v>-3.5008908878917722</v>
      </c>
      <c r="H169" s="22">
        <v>-1.0913654608982093</v>
      </c>
      <c r="I169" s="22">
        <f t="shared" si="10"/>
        <v>-2.5008908878917722</v>
      </c>
      <c r="J169" s="22">
        <f t="shared" si="11"/>
        <v>0.90863453910179071</v>
      </c>
    </row>
    <row r="170" spans="1:10" ht="18.75">
      <c r="A170" s="1">
        <v>167</v>
      </c>
      <c r="B170" s="232" t="s">
        <v>1365</v>
      </c>
      <c r="C170" s="6"/>
      <c r="D170" s="23">
        <v>1.5</v>
      </c>
      <c r="E170" s="23">
        <v>3</v>
      </c>
      <c r="F170" s="100">
        <v>4.5</v>
      </c>
      <c r="G170" s="22">
        <v>-2.0014623447552609</v>
      </c>
      <c r="H170" s="22">
        <v>-0.94609292498889641</v>
      </c>
      <c r="I170" s="22">
        <f t="shared" si="10"/>
        <v>-0.50146234475526086</v>
      </c>
      <c r="J170" s="22">
        <f t="shared" si="11"/>
        <v>2.0539070750111037</v>
      </c>
    </row>
    <row r="171" spans="1:10" ht="18.75">
      <c r="A171" s="1">
        <v>168</v>
      </c>
      <c r="B171" s="232" t="s">
        <v>1366</v>
      </c>
      <c r="C171" s="6"/>
      <c r="D171" s="23">
        <v>0.9</v>
      </c>
      <c r="E171" s="23">
        <v>1.8</v>
      </c>
      <c r="F171" s="100">
        <v>2.7</v>
      </c>
      <c r="G171" s="22">
        <v>-1.0793561137395506</v>
      </c>
      <c r="H171" s="22">
        <v>-0.97010815506695802</v>
      </c>
      <c r="I171" s="22">
        <f t="shared" si="10"/>
        <v>-0.17935611373955063</v>
      </c>
      <c r="J171" s="22">
        <f t="shared" si="11"/>
        <v>0.82989184493304202</v>
      </c>
    </row>
    <row r="172" spans="1:10" ht="18.75">
      <c r="A172" s="1">
        <v>169</v>
      </c>
      <c r="B172" s="232" t="s">
        <v>1367</v>
      </c>
      <c r="C172" s="6"/>
      <c r="D172" s="23">
        <v>1.4</v>
      </c>
      <c r="E172" s="23">
        <v>2.8</v>
      </c>
      <c r="F172" s="100">
        <v>4.1999999999999993</v>
      </c>
      <c r="G172" s="22">
        <v>2.9896607646378608</v>
      </c>
      <c r="H172" s="22">
        <v>1.1783162357620138</v>
      </c>
      <c r="I172" s="22">
        <f t="shared" si="10"/>
        <v>4.3896607646378607</v>
      </c>
      <c r="J172" s="22">
        <f t="shared" si="11"/>
        <v>3.9783162357620139</v>
      </c>
    </row>
    <row r="173" spans="1:10" ht="18.75">
      <c r="A173" s="1">
        <v>170</v>
      </c>
      <c r="B173" s="232" t="s">
        <v>1368</v>
      </c>
      <c r="C173" s="6"/>
      <c r="D173" s="23">
        <v>1</v>
      </c>
      <c r="E173" s="23">
        <v>3</v>
      </c>
      <c r="F173" s="100">
        <v>4</v>
      </c>
      <c r="G173" s="22">
        <v>-8.5374949058382104</v>
      </c>
      <c r="H173" s="22">
        <v>-3.8696649586391696</v>
      </c>
      <c r="I173" s="22">
        <f t="shared" si="10"/>
        <v>-7.5374949058382104</v>
      </c>
      <c r="J173" s="22">
        <f t="shared" si="11"/>
        <v>-0.86966495863916959</v>
      </c>
    </row>
    <row r="174" spans="1:10" ht="18.75">
      <c r="A174" s="1">
        <v>171</v>
      </c>
      <c r="B174" s="232" t="s">
        <v>1369</v>
      </c>
      <c r="C174" s="6"/>
      <c r="D174" s="23">
        <v>1</v>
      </c>
      <c r="E174" s="23">
        <v>2</v>
      </c>
      <c r="F174" s="100">
        <v>3</v>
      </c>
      <c r="G174" s="22">
        <v>3.3351172437923315</v>
      </c>
      <c r="H174" s="22">
        <v>4.6957347994916327</v>
      </c>
      <c r="I174" s="22">
        <f t="shared" si="10"/>
        <v>4.3351172437923315</v>
      </c>
      <c r="J174" s="22">
        <f t="shared" si="11"/>
        <v>6.6957347994916327</v>
      </c>
    </row>
    <row r="175" spans="1:10" ht="18.75">
      <c r="A175" s="1">
        <v>172</v>
      </c>
      <c r="B175" s="232" t="s">
        <v>1370</v>
      </c>
      <c r="C175" s="6"/>
      <c r="D175" s="23">
        <v>1</v>
      </c>
      <c r="E175" s="23">
        <v>2</v>
      </c>
      <c r="F175" s="100">
        <v>3</v>
      </c>
      <c r="G175" s="22">
        <v>0.48687506967603622</v>
      </c>
      <c r="H175" s="22">
        <v>2.431730621135352</v>
      </c>
      <c r="I175" s="22">
        <f t="shared" si="10"/>
        <v>1.4868750696760362</v>
      </c>
      <c r="J175" s="22">
        <f t="shared" si="11"/>
        <v>4.431730621135352</v>
      </c>
    </row>
    <row r="176" spans="1:10" ht="18.75">
      <c r="A176" s="1">
        <v>173</v>
      </c>
      <c r="B176" s="232" t="s">
        <v>1371</v>
      </c>
      <c r="C176" s="6"/>
      <c r="D176" s="23">
        <v>1.5</v>
      </c>
      <c r="E176" s="23">
        <v>3</v>
      </c>
      <c r="F176" s="100">
        <v>4.5</v>
      </c>
      <c r="G176" s="22">
        <v>3.0030541888250259</v>
      </c>
      <c r="H176" s="22">
        <v>-12.053327674250045</v>
      </c>
      <c r="I176" s="22">
        <f t="shared" si="10"/>
        <v>4.5030541888250255</v>
      </c>
      <c r="J176" s="22">
        <f t="shared" si="11"/>
        <v>-9.0533276742500455</v>
      </c>
    </row>
    <row r="177" spans="1:10" ht="18.75">
      <c r="A177" s="1">
        <v>174</v>
      </c>
      <c r="B177" s="232" t="s">
        <v>1372</v>
      </c>
      <c r="C177" s="6"/>
      <c r="D177" s="23">
        <v>1.5</v>
      </c>
      <c r="E177" s="23">
        <v>3</v>
      </c>
      <c r="F177" s="100">
        <v>4.5</v>
      </c>
      <c r="G177" s="22">
        <v>3.0799999999999992</v>
      </c>
      <c r="H177" s="22">
        <v>4.4500000000000011</v>
      </c>
      <c r="I177" s="22">
        <f t="shared" si="10"/>
        <v>4.5799999999999992</v>
      </c>
      <c r="J177" s="22">
        <f t="shared" si="11"/>
        <v>7.4500000000000011</v>
      </c>
    </row>
    <row r="178" spans="1:10" ht="18.75">
      <c r="A178" s="1">
        <v>175</v>
      </c>
      <c r="B178" s="232" t="s">
        <v>1373</v>
      </c>
      <c r="C178" s="6"/>
      <c r="D178" s="23">
        <v>2</v>
      </c>
      <c r="E178" s="23">
        <v>3</v>
      </c>
      <c r="F178" s="100">
        <v>5</v>
      </c>
      <c r="G178" s="22">
        <v>0.73866088719983458</v>
      </c>
      <c r="H178" s="22">
        <v>2.030812986905306E-2</v>
      </c>
      <c r="I178" s="22">
        <f t="shared" si="10"/>
        <v>2.7386608871998348</v>
      </c>
      <c r="J178" s="22">
        <f t="shared" si="11"/>
        <v>3.0203081298690533</v>
      </c>
    </row>
    <row r="179" spans="1:10" ht="18.75">
      <c r="A179" s="1">
        <v>176</v>
      </c>
      <c r="B179" s="232" t="s">
        <v>1374</v>
      </c>
      <c r="C179" s="6"/>
      <c r="D179" s="23">
        <v>1</v>
      </c>
      <c r="E179" s="23">
        <v>2</v>
      </c>
      <c r="F179" s="100">
        <v>3</v>
      </c>
      <c r="G179" s="22">
        <v>-1.5601696549984219</v>
      </c>
      <c r="H179" s="22">
        <v>-2.0244364801200039</v>
      </c>
      <c r="I179" s="22">
        <f t="shared" si="10"/>
        <v>-0.56016965499842186</v>
      </c>
      <c r="J179" s="22">
        <f t="shared" si="11"/>
        <v>-2.4436480120003878E-2</v>
      </c>
    </row>
    <row r="180" spans="1:10" ht="18.75">
      <c r="A180" s="1">
        <v>177</v>
      </c>
      <c r="B180" s="232" t="s">
        <v>1614</v>
      </c>
      <c r="C180" s="6"/>
      <c r="D180" s="23">
        <v>0.7</v>
      </c>
      <c r="E180" s="23">
        <v>1</v>
      </c>
      <c r="F180" s="100">
        <v>1.7</v>
      </c>
      <c r="G180" s="22">
        <v>-2.8657900649372441</v>
      </c>
      <c r="H180" s="22">
        <v>-1.1019981775443033</v>
      </c>
      <c r="I180" s="22">
        <f t="shared" si="10"/>
        <v>-2.1657900649372444</v>
      </c>
      <c r="J180" s="22">
        <f t="shared" si="11"/>
        <v>-0.10199817754430329</v>
      </c>
    </row>
    <row r="181" spans="1:10" ht="18.75">
      <c r="A181" s="1">
        <v>178</v>
      </c>
      <c r="B181" s="232" t="s">
        <v>1615</v>
      </c>
      <c r="C181" s="6"/>
      <c r="D181" s="23">
        <v>0.7</v>
      </c>
      <c r="E181" s="23">
        <v>1</v>
      </c>
      <c r="F181" s="100">
        <v>1.7</v>
      </c>
      <c r="G181" s="22">
        <v>7.1279180418244916</v>
      </c>
      <c r="H181" s="22">
        <v>1.4855867197635246</v>
      </c>
      <c r="I181" s="22">
        <f t="shared" si="10"/>
        <v>7.8279180418244918</v>
      </c>
      <c r="J181" s="22">
        <f t="shared" si="11"/>
        <v>2.4855867197635249</v>
      </c>
    </row>
    <row r="182" spans="1:10" ht="23.25">
      <c r="A182" s="6"/>
      <c r="B182" s="87" t="s">
        <v>888</v>
      </c>
      <c r="C182" s="88"/>
      <c r="D182" s="94">
        <v>255.49</v>
      </c>
      <c r="E182" s="94">
        <v>495.15000000000009</v>
      </c>
      <c r="F182" s="94">
        <v>750.64000000000067</v>
      </c>
      <c r="G182" s="22">
        <v>-8.3395945260998818</v>
      </c>
      <c r="H182" s="22">
        <v>27.319582689780493</v>
      </c>
      <c r="I182" s="22">
        <f t="shared" si="10"/>
        <v>247.15040547390012</v>
      </c>
      <c r="J182" s="22">
        <f t="shared" si="11"/>
        <v>522.46958268978062</v>
      </c>
    </row>
    <row r="187" spans="1:10" ht="18.75">
      <c r="B187" s="17" t="s">
        <v>900</v>
      </c>
      <c r="C187" s="238"/>
      <c r="D187" s="33"/>
      <c r="E187" s="33"/>
      <c r="F187" s="33"/>
    </row>
    <row r="188" spans="1:10" ht="18.75">
      <c r="C188" s="266"/>
      <c r="D188" s="266"/>
      <c r="E188" s="266"/>
      <c r="F188" s="266"/>
    </row>
    <row r="191" spans="1:10">
      <c r="C191">
        <v>255.49</v>
      </c>
      <c r="D191">
        <v>495.15</v>
      </c>
    </row>
    <row r="192" spans="1:10">
      <c r="C192" s="22">
        <f>D182-C191</f>
        <v>0</v>
      </c>
      <c r="D192" s="22">
        <f>E182-D191</f>
        <v>0</v>
      </c>
    </row>
    <row r="194" spans="3:4">
      <c r="C194" s="22"/>
      <c r="D194" s="22"/>
    </row>
  </sheetData>
  <sortState ref="A4:G182">
    <sortCondition ref="A4:A182"/>
  </sortState>
  <mergeCells count="5">
    <mergeCell ref="C188:F188"/>
    <mergeCell ref="D3:E3"/>
    <mergeCell ref="A1:F1"/>
    <mergeCell ref="A2:B2"/>
    <mergeCell ref="D2:F2"/>
  </mergeCells>
  <phoneticPr fontId="12" type="noConversion"/>
  <pageMargins left="0.5" right="0.25" top="0.5" bottom="0.5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S216"/>
  <sheetViews>
    <sheetView workbookViewId="0">
      <selection activeCell="C5" sqref="C5"/>
    </sheetView>
  </sheetViews>
  <sheetFormatPr defaultRowHeight="12.75" outlineLevelCol="1"/>
  <cols>
    <col min="1" max="1" width="6" style="6" bestFit="1" customWidth="1"/>
    <col min="2" max="2" width="19" customWidth="1"/>
    <col min="3" max="4" width="15.85546875" customWidth="1"/>
    <col min="5" max="5" width="12.42578125" customWidth="1"/>
    <col min="6" max="6" width="11" hidden="1" customWidth="1"/>
    <col min="7" max="7" width="10.28515625" hidden="1" customWidth="1" outlineLevel="1"/>
    <col min="8" max="11" width="0" hidden="1" customWidth="1" outlineLevel="1"/>
    <col min="12" max="12" width="11" hidden="1" customWidth="1" collapsed="1"/>
    <col min="13" max="13" width="10.5703125" hidden="1" customWidth="1"/>
    <col min="14" max="14" width="15.5703125" customWidth="1"/>
    <col min="18" max="18" width="9.5703125" bestFit="1" customWidth="1"/>
  </cols>
  <sheetData>
    <row r="1" spans="1:14" s="47" customFormat="1" ht="24">
      <c r="A1" s="272" t="s">
        <v>617</v>
      </c>
      <c r="B1" s="272"/>
      <c r="C1" s="272"/>
      <c r="D1" s="272"/>
      <c r="E1" s="272"/>
      <c r="F1" s="194"/>
    </row>
    <row r="2" spans="1:14" ht="18.75" customHeight="1">
      <c r="A2" s="274" t="s">
        <v>883</v>
      </c>
      <c r="B2" s="274"/>
      <c r="C2" s="47"/>
      <c r="D2" s="258" t="s">
        <v>1613</v>
      </c>
      <c r="E2" s="258"/>
      <c r="F2" s="258"/>
      <c r="G2" s="258"/>
      <c r="H2" s="258"/>
      <c r="I2" s="258"/>
      <c r="J2" s="258"/>
      <c r="K2" s="258"/>
      <c r="L2" s="258"/>
      <c r="M2" s="258"/>
      <c r="N2" s="258"/>
    </row>
    <row r="3" spans="1:14" ht="38.25" customHeight="1">
      <c r="A3" s="119" t="s">
        <v>631</v>
      </c>
      <c r="B3" s="119" t="s">
        <v>884</v>
      </c>
      <c r="C3" s="241" t="s">
        <v>1617</v>
      </c>
      <c r="D3" s="246" t="s">
        <v>901</v>
      </c>
      <c r="E3" s="275"/>
      <c r="F3" s="47"/>
      <c r="G3" s="47"/>
      <c r="H3" s="47"/>
      <c r="I3" s="47"/>
      <c r="J3" s="47"/>
      <c r="K3" s="47"/>
      <c r="L3" s="47"/>
      <c r="M3" s="47"/>
      <c r="N3" s="195" t="s">
        <v>888</v>
      </c>
    </row>
    <row r="4" spans="1:14" ht="19.5">
      <c r="A4" s="122">
        <v>1</v>
      </c>
      <c r="B4" s="223" t="s">
        <v>428</v>
      </c>
      <c r="C4" s="112"/>
      <c r="D4" s="23">
        <v>2.4276176796100501</v>
      </c>
      <c r="E4" s="23">
        <v>4.5</v>
      </c>
      <c r="F4" s="161">
        <v>6.9276176796100497</v>
      </c>
      <c r="G4" s="173">
        <v>4.1565706077660298</v>
      </c>
      <c r="H4" s="161">
        <v>2.0603405228384757E-2</v>
      </c>
      <c r="I4" s="161">
        <v>4.0705288783940315E-2</v>
      </c>
      <c r="J4" s="202">
        <v>6.1308694012325068E-2</v>
      </c>
      <c r="K4" s="173">
        <v>3.6785216407395044E-2</v>
      </c>
      <c r="L4" s="161">
        <v>1.8233798762839383E-4</v>
      </c>
      <c r="M4" s="161">
        <v>3.6023756075384333E-4</v>
      </c>
      <c r="N4" s="202">
        <v>6.9276176796100497</v>
      </c>
    </row>
    <row r="5" spans="1:14" ht="19.5">
      <c r="A5" s="122">
        <v>2</v>
      </c>
      <c r="B5" s="223" t="s">
        <v>429</v>
      </c>
      <c r="C5" s="112"/>
      <c r="D5" s="23">
        <v>0.98038406291944324</v>
      </c>
      <c r="E5" s="23">
        <v>1.9000186026797279</v>
      </c>
      <c r="F5" s="161">
        <v>2.880402665599171</v>
      </c>
      <c r="G5" s="173">
        <v>1.7282415993595026</v>
      </c>
      <c r="H5" s="161">
        <v>8.5665962073703666E-3</v>
      </c>
      <c r="I5" s="161">
        <v>1.6924666998056032E-2</v>
      </c>
      <c r="J5" s="202">
        <v>2.5491263205426398E-2</v>
      </c>
      <c r="K5" s="173">
        <v>1.5294757923255839E-2</v>
      </c>
      <c r="L5" s="161">
        <v>7.5813483060799871E-5</v>
      </c>
      <c r="M5" s="161">
        <v>1.497815379301822E-4</v>
      </c>
      <c r="N5" s="202">
        <v>2.880402665599171</v>
      </c>
    </row>
    <row r="6" spans="1:14" ht="19.5">
      <c r="A6" s="122">
        <v>3</v>
      </c>
      <c r="B6" s="223" t="s">
        <v>430</v>
      </c>
      <c r="C6" s="112"/>
      <c r="D6" s="23">
        <v>0.5</v>
      </c>
      <c r="E6" s="23">
        <v>0.99524783949890505</v>
      </c>
      <c r="F6" s="161">
        <v>1.4952478394989051</v>
      </c>
      <c r="G6" s="173">
        <v>0.89714870369934308</v>
      </c>
      <c r="H6" s="161">
        <v>4.4470117403760745E-3</v>
      </c>
      <c r="I6" s="161">
        <v>8.7857757060565422E-3</v>
      </c>
      <c r="J6" s="202">
        <v>1.3232787446432616E-2</v>
      </c>
      <c r="K6" s="173">
        <v>7.9396724678595706E-3</v>
      </c>
      <c r="L6" s="161">
        <v>3.9355590142105056E-5</v>
      </c>
      <c r="M6" s="161">
        <v>7.7753198766860893E-5</v>
      </c>
      <c r="N6" s="202">
        <v>1.4952478394989051</v>
      </c>
    </row>
    <row r="7" spans="1:14" ht="19.5">
      <c r="A7" s="122">
        <v>4</v>
      </c>
      <c r="B7" s="223" t="s">
        <v>431</v>
      </c>
      <c r="C7" s="112"/>
      <c r="D7" s="23">
        <v>0.54465781273302405</v>
      </c>
      <c r="E7" s="23">
        <v>1</v>
      </c>
      <c r="F7" s="161">
        <v>1.5446578127330239</v>
      </c>
      <c r="G7" s="173">
        <v>0.92679468763981432</v>
      </c>
      <c r="H7" s="161">
        <v>4.5939617812050448E-3</v>
      </c>
      <c r="I7" s="161">
        <v>9.0760987755904212E-3</v>
      </c>
      <c r="J7" s="202">
        <v>1.3670060556795465E-2</v>
      </c>
      <c r="K7" s="173">
        <v>8.2020363340772791E-3</v>
      </c>
      <c r="L7" s="161">
        <v>4.0656082678637338E-5</v>
      </c>
      <c r="M7" s="161">
        <v>8.0322527655659123E-5</v>
      </c>
      <c r="N7" s="202">
        <v>1.5446578127330239</v>
      </c>
    </row>
    <row r="8" spans="1:14" ht="19.5">
      <c r="A8" s="122">
        <v>5</v>
      </c>
      <c r="B8" s="223" t="s">
        <v>432</v>
      </c>
      <c r="C8" s="112"/>
      <c r="D8" s="23">
        <v>0.63802772348725678</v>
      </c>
      <c r="E8" s="23">
        <v>1.3</v>
      </c>
      <c r="F8" s="161">
        <v>1.9380277234872567</v>
      </c>
      <c r="G8" s="173">
        <v>1.162816634092354</v>
      </c>
      <c r="H8" s="161">
        <v>5.7638819544527141E-3</v>
      </c>
      <c r="I8" s="161">
        <v>1.1387461289617783E-2</v>
      </c>
      <c r="J8" s="202">
        <v>1.7151343244070496E-2</v>
      </c>
      <c r="K8" s="173">
        <v>1.0290805946442298E-2</v>
      </c>
      <c r="L8" s="161">
        <v>5.100975420580584E-5</v>
      </c>
      <c r="M8" s="161">
        <v>1.0077784486248836E-4</v>
      </c>
      <c r="N8" s="202">
        <v>1.9380277234872567</v>
      </c>
    </row>
    <row r="9" spans="1:14" ht="19.5">
      <c r="A9" s="122">
        <v>6</v>
      </c>
      <c r="B9" s="223" t="s">
        <v>379</v>
      </c>
      <c r="C9" s="112"/>
      <c r="D9" s="23">
        <v>0.48241120556353556</v>
      </c>
      <c r="E9" s="23">
        <v>0.9</v>
      </c>
      <c r="F9" s="161">
        <v>1.3824112055635356</v>
      </c>
      <c r="G9" s="173">
        <v>0.82944672333812131</v>
      </c>
      <c r="H9" s="161">
        <v>4.1114246740718919E-3</v>
      </c>
      <c r="I9" s="161">
        <v>8.1227703292925165E-3</v>
      </c>
      <c r="J9" s="202">
        <v>1.2234195003364409E-2</v>
      </c>
      <c r="K9" s="173">
        <v>7.3405170020186452E-3</v>
      </c>
      <c r="L9" s="161">
        <v>3.6385679602282197E-5</v>
      </c>
      <c r="M9" s="161">
        <v>7.1885670324552275E-5</v>
      </c>
      <c r="N9" s="202">
        <v>1.3824112055635356</v>
      </c>
    </row>
    <row r="10" spans="1:14" ht="19.5">
      <c r="A10" s="122">
        <v>7</v>
      </c>
      <c r="B10" s="223" t="s">
        <v>433</v>
      </c>
      <c r="C10" s="112"/>
      <c r="D10" s="23">
        <v>0.48241120556353556</v>
      </c>
      <c r="E10" s="23">
        <v>0.9</v>
      </c>
      <c r="F10" s="161">
        <v>1.3824112055635356</v>
      </c>
      <c r="G10" s="173">
        <v>0.82944672333812131</v>
      </c>
      <c r="H10" s="161">
        <v>4.1114246740718919E-3</v>
      </c>
      <c r="I10" s="161">
        <v>8.1227703292925165E-3</v>
      </c>
      <c r="J10" s="202">
        <v>1.2234195003364409E-2</v>
      </c>
      <c r="K10" s="173">
        <v>7.3405170020186452E-3</v>
      </c>
      <c r="L10" s="161">
        <v>3.6385679602282197E-5</v>
      </c>
      <c r="M10" s="161">
        <v>7.1885670324552275E-5</v>
      </c>
      <c r="N10" s="202">
        <v>1.3824112055635356</v>
      </c>
    </row>
    <row r="11" spans="1:14" ht="19.5">
      <c r="A11" s="122">
        <v>8</v>
      </c>
      <c r="B11" s="223" t="s">
        <v>590</v>
      </c>
      <c r="C11" s="112"/>
      <c r="D11" s="23">
        <v>0.85589084858046638</v>
      </c>
      <c r="E11" s="23">
        <v>1.7</v>
      </c>
      <c r="F11" s="161">
        <v>2.5558908485804661</v>
      </c>
      <c r="G11" s="173">
        <v>1.5335345091482795</v>
      </c>
      <c r="H11" s="161">
        <v>7.6014666669347308E-3</v>
      </c>
      <c r="I11" s="161">
        <v>1.5017900799853949E-2</v>
      </c>
      <c r="J11" s="202">
        <v>2.2619367466788678E-2</v>
      </c>
      <c r="K11" s="173">
        <v>1.3571620480073208E-2</v>
      </c>
      <c r="L11" s="161">
        <v>6.7272187277260772E-5</v>
      </c>
      <c r="M11" s="161">
        <v>1.3290685592475199E-4</v>
      </c>
      <c r="N11" s="202">
        <v>2.5558908485804661</v>
      </c>
    </row>
    <row r="12" spans="1:14" ht="19.5">
      <c r="A12" s="122">
        <v>9</v>
      </c>
      <c r="B12" s="223" t="s">
        <v>434</v>
      </c>
      <c r="C12" s="112"/>
      <c r="D12" s="23">
        <v>0.70027433065674516</v>
      </c>
      <c r="E12" s="23">
        <v>1.4</v>
      </c>
      <c r="F12" s="161">
        <v>2.1002743306567453</v>
      </c>
      <c r="G12" s="173">
        <v>1.2601645983940473</v>
      </c>
      <c r="H12" s="161">
        <v>6.2464190615858688E-3</v>
      </c>
      <c r="I12" s="161">
        <v>1.2340789735915689E-2</v>
      </c>
      <c r="J12" s="202">
        <v>1.8587208797501559E-2</v>
      </c>
      <c r="K12" s="173">
        <v>1.1152325278500937E-2</v>
      </c>
      <c r="L12" s="161">
        <v>5.5280157282161002E-5</v>
      </c>
      <c r="M12" s="161">
        <v>1.0921470219359526E-4</v>
      </c>
      <c r="N12" s="202">
        <v>2.1002743306567453</v>
      </c>
    </row>
    <row r="13" spans="1:14" ht="19.5">
      <c r="A13" s="122">
        <v>10</v>
      </c>
      <c r="B13" s="223" t="s">
        <v>435</v>
      </c>
      <c r="C13" s="112"/>
      <c r="D13" s="23">
        <v>1.6028501346143278</v>
      </c>
      <c r="E13" s="23">
        <v>3</v>
      </c>
      <c r="F13" s="161">
        <v>4.6028501346143278</v>
      </c>
      <c r="G13" s="173">
        <v>2.7617100807685966</v>
      </c>
      <c r="H13" s="161">
        <v>1.3689321627564538E-2</v>
      </c>
      <c r="I13" s="161">
        <v>2.7045422051815815E-2</v>
      </c>
      <c r="J13" s="202">
        <v>4.0734743679380354E-2</v>
      </c>
      <c r="K13" s="173">
        <v>2.4440846207628212E-2</v>
      </c>
      <c r="L13" s="161">
        <v>1.2114906880194639E-4</v>
      </c>
      <c r="M13" s="161">
        <v>2.3934916470481362E-4</v>
      </c>
      <c r="N13" s="202">
        <v>4.6028501346143278</v>
      </c>
    </row>
    <row r="14" spans="1:14" ht="19.5">
      <c r="A14" s="122">
        <v>11</v>
      </c>
      <c r="B14" s="223" t="s">
        <v>436</v>
      </c>
      <c r="C14" s="112"/>
      <c r="D14" s="23">
        <v>0.66915102707200091</v>
      </c>
      <c r="E14" s="23">
        <v>1.35</v>
      </c>
      <c r="F14" s="161">
        <v>2.019151027072001</v>
      </c>
      <c r="G14" s="173">
        <v>1.2114906162432006</v>
      </c>
      <c r="H14" s="161">
        <v>6.0051505080192915E-3</v>
      </c>
      <c r="I14" s="161">
        <v>1.1864125512766737E-2</v>
      </c>
      <c r="J14" s="202">
        <v>1.7869276020786029E-2</v>
      </c>
      <c r="K14" s="173">
        <v>1.0721565612471617E-2</v>
      </c>
      <c r="L14" s="161">
        <v>5.3144955743983424E-5</v>
      </c>
      <c r="M14" s="161">
        <v>1.0499627352804182E-4</v>
      </c>
      <c r="N14" s="202">
        <v>2.019151027072001</v>
      </c>
    </row>
    <row r="15" spans="1:14" ht="19.5">
      <c r="A15" s="122">
        <v>12</v>
      </c>
      <c r="B15" s="223" t="s">
        <v>591</v>
      </c>
      <c r="C15" s="112"/>
      <c r="D15" s="23">
        <v>1.4005486613134903</v>
      </c>
      <c r="E15" s="23">
        <v>2.8</v>
      </c>
      <c r="F15" s="161">
        <v>4.2005486613134906</v>
      </c>
      <c r="G15" s="173">
        <v>2.5203291967880945</v>
      </c>
      <c r="H15" s="161">
        <v>1.2492838123171738E-2</v>
      </c>
      <c r="I15" s="161">
        <v>2.4681579471831378E-2</v>
      </c>
      <c r="J15" s="202">
        <v>3.7174417595003117E-2</v>
      </c>
      <c r="K15" s="173">
        <v>2.2304650557001874E-2</v>
      </c>
      <c r="L15" s="161">
        <v>1.10560314564322E-4</v>
      </c>
      <c r="M15" s="161">
        <v>2.1842940438719053E-4</v>
      </c>
      <c r="N15" s="202">
        <v>4.2005486613134906</v>
      </c>
    </row>
    <row r="16" spans="1:14" ht="19.5">
      <c r="A16" s="122">
        <v>13</v>
      </c>
      <c r="B16" s="223" t="s">
        <v>437</v>
      </c>
      <c r="C16" s="112"/>
      <c r="D16" s="23">
        <v>0.79364424141097789</v>
      </c>
      <c r="E16" s="23">
        <v>1.5</v>
      </c>
      <c r="F16" s="161">
        <v>2.2936442414109779</v>
      </c>
      <c r="G16" s="173">
        <v>1.3761865448465866</v>
      </c>
      <c r="H16" s="161">
        <v>6.8215198847696194E-3</v>
      </c>
      <c r="I16" s="161">
        <v>1.3476992457169044E-2</v>
      </c>
      <c r="J16" s="202">
        <v>2.0298512341938663E-2</v>
      </c>
      <c r="K16" s="173">
        <v>1.2179107405163196E-2</v>
      </c>
      <c r="L16" s="161">
        <v>6.0369739592481771E-5</v>
      </c>
      <c r="M16" s="161">
        <v>1.1926997778686585E-4</v>
      </c>
      <c r="N16" s="202">
        <v>2.2936442414109779</v>
      </c>
    </row>
    <row r="17" spans="1:14" ht="19.5">
      <c r="A17" s="122">
        <v>14</v>
      </c>
      <c r="B17" s="223" t="s">
        <v>438</v>
      </c>
      <c r="C17" s="112"/>
      <c r="D17" s="23">
        <v>0.62246607169488466</v>
      </c>
      <c r="E17" s="23">
        <v>1.3</v>
      </c>
      <c r="F17" s="161">
        <v>1.9224660716948847</v>
      </c>
      <c r="G17" s="173">
        <v>1.1534796430169307</v>
      </c>
      <c r="H17" s="161">
        <v>5.7176000964274153E-3</v>
      </c>
      <c r="I17" s="161">
        <v>1.1296024152140056E-2</v>
      </c>
      <c r="J17" s="202">
        <v>1.701362424856747E-2</v>
      </c>
      <c r="K17" s="173">
        <v>1.0208174549140484E-2</v>
      </c>
      <c r="L17" s="161">
        <v>5.0600164588823022E-5</v>
      </c>
      <c r="M17" s="161">
        <v>9.9968635731406485E-5</v>
      </c>
      <c r="N17" s="202">
        <v>1.9224660716948847</v>
      </c>
    </row>
    <row r="18" spans="1:14" ht="19.5">
      <c r="A18" s="122">
        <v>15</v>
      </c>
      <c r="B18" s="223" t="s">
        <v>592</v>
      </c>
      <c r="C18" s="112"/>
      <c r="D18" s="23">
        <v>1.6650967417838163</v>
      </c>
      <c r="E18" s="23">
        <v>3</v>
      </c>
      <c r="F18" s="161">
        <v>4.6650967417838167</v>
      </c>
      <c r="G18" s="173">
        <v>2.7990580450702902</v>
      </c>
      <c r="H18" s="161">
        <v>1.3874449059665736E-2</v>
      </c>
      <c r="I18" s="161">
        <v>2.7411170601726726E-2</v>
      </c>
      <c r="J18" s="202">
        <v>4.1285619661392464E-2</v>
      </c>
      <c r="K18" s="173">
        <v>2.477137179683548E-2</v>
      </c>
      <c r="L18" s="161">
        <v>1.2278742726987772E-4</v>
      </c>
      <c r="M18" s="161">
        <v>2.4258600122914128E-4</v>
      </c>
      <c r="N18" s="202">
        <v>4.6650967417838167</v>
      </c>
    </row>
    <row r="19" spans="1:14" ht="19.5">
      <c r="A19" s="122">
        <v>16</v>
      </c>
      <c r="B19" s="223" t="s">
        <v>439</v>
      </c>
      <c r="C19" s="112"/>
      <c r="D19" s="23">
        <v>0.70027433065674516</v>
      </c>
      <c r="E19" s="23">
        <v>1.4</v>
      </c>
      <c r="F19" s="161">
        <v>2.1002743306567453</v>
      </c>
      <c r="G19" s="173">
        <v>1.2601645983940473</v>
      </c>
      <c r="H19" s="161">
        <v>6.2464190615858688E-3</v>
      </c>
      <c r="I19" s="161">
        <v>1.2340789735915689E-2</v>
      </c>
      <c r="J19" s="202">
        <v>1.8587208797501559E-2</v>
      </c>
      <c r="K19" s="173">
        <v>1.1152325278500937E-2</v>
      </c>
      <c r="L19" s="161">
        <v>5.5280157282161002E-5</v>
      </c>
      <c r="M19" s="161">
        <v>1.0921470219359526E-4</v>
      </c>
      <c r="N19" s="202">
        <v>2.1002743306567453</v>
      </c>
    </row>
    <row r="20" spans="1:14" ht="19.5">
      <c r="A20" s="122">
        <v>17</v>
      </c>
      <c r="B20" s="223" t="s">
        <v>440</v>
      </c>
      <c r="C20" s="112"/>
      <c r="D20" s="23">
        <v>2.3653710724405617</v>
      </c>
      <c r="E20" s="23">
        <v>4.5</v>
      </c>
      <c r="F20" s="161">
        <v>6.8653710724405617</v>
      </c>
      <c r="G20" s="173">
        <v>4.1192226434643366</v>
      </c>
      <c r="H20" s="161">
        <v>2.0418277796283558E-2</v>
      </c>
      <c r="I20" s="161">
        <v>4.0339540234029407E-2</v>
      </c>
      <c r="J20" s="202">
        <v>6.0757818030312966E-2</v>
      </c>
      <c r="K20" s="173">
        <v>3.6454690818187779E-2</v>
      </c>
      <c r="L20" s="161">
        <v>1.8069962916046251E-4</v>
      </c>
      <c r="M20" s="161">
        <v>3.5700072422951572E-4</v>
      </c>
      <c r="N20" s="202">
        <v>6.8653710724405617</v>
      </c>
    </row>
    <row r="21" spans="1:14" ht="19.5">
      <c r="A21" s="122">
        <v>18</v>
      </c>
      <c r="B21" s="223" t="s">
        <v>596</v>
      </c>
      <c r="C21" s="112"/>
      <c r="D21" s="23">
        <v>1.1982471880126528</v>
      </c>
      <c r="E21" s="23">
        <v>2.2999999999999998</v>
      </c>
      <c r="F21" s="161">
        <v>3.4982471880126527</v>
      </c>
      <c r="G21" s="173">
        <v>2.0989483128075914</v>
      </c>
      <c r="H21" s="161">
        <v>1.0404125593683058E-2</v>
      </c>
      <c r="I21" s="161">
        <v>2.0554997202685929E-2</v>
      </c>
      <c r="J21" s="202">
        <v>3.0959122796368987E-2</v>
      </c>
      <c r="K21" s="173">
        <v>1.8575473677821391E-2</v>
      </c>
      <c r="L21" s="161">
        <v>9.2075426501426002E-5</v>
      </c>
      <c r="M21" s="161">
        <v>1.8190958164922939E-4</v>
      </c>
      <c r="N21" s="202">
        <v>3.4982471880126527</v>
      </c>
    </row>
    <row r="22" spans="1:14" ht="19.5">
      <c r="A22" s="122">
        <v>19</v>
      </c>
      <c r="B22" s="223" t="s">
        <v>595</v>
      </c>
      <c r="C22" s="112"/>
      <c r="D22" s="23">
        <v>2.1475079473473517</v>
      </c>
      <c r="E22" s="23">
        <v>4.25</v>
      </c>
      <c r="F22" s="161">
        <v>6.3975079473473517</v>
      </c>
      <c r="G22" s="173">
        <v>3.838504768408411</v>
      </c>
      <c r="H22" s="161">
        <v>1.902680759634948E-2</v>
      </c>
      <c r="I22" s="161">
        <v>3.7590470568373745E-2</v>
      </c>
      <c r="J22" s="202">
        <v>5.6617278164723228E-2</v>
      </c>
      <c r="K22" s="173">
        <v>3.397036689883394E-2</v>
      </c>
      <c r="L22" s="161">
        <v>1.6838526300164339E-4</v>
      </c>
      <c r="M22" s="161">
        <v>3.3267174437742107E-4</v>
      </c>
      <c r="N22" s="202">
        <v>6.3975079473473517</v>
      </c>
    </row>
    <row r="23" spans="1:14" ht="19.5">
      <c r="A23" s="122">
        <v>20</v>
      </c>
      <c r="B23" s="225" t="s">
        <v>345</v>
      </c>
      <c r="C23" s="112"/>
      <c r="D23" s="23">
        <v>0.52909616094065193</v>
      </c>
      <c r="E23" s="23">
        <v>1</v>
      </c>
      <c r="F23" s="161">
        <v>1.5290961609406519</v>
      </c>
      <c r="G23" s="173">
        <v>0.91745769656439113</v>
      </c>
      <c r="H23" s="161">
        <v>4.5476799231797468E-3</v>
      </c>
      <c r="I23" s="161">
        <v>8.9846616381126961E-3</v>
      </c>
      <c r="J23" s="202">
        <v>1.3532341561292443E-2</v>
      </c>
      <c r="K23" s="173">
        <v>8.1194049367754664E-3</v>
      </c>
      <c r="L23" s="161">
        <v>4.0246493061654521E-5</v>
      </c>
      <c r="M23" s="161">
        <v>7.9513318524577248E-5</v>
      </c>
      <c r="N23" s="202">
        <v>1.5290961609406519</v>
      </c>
    </row>
    <row r="24" spans="1:14" ht="19.5">
      <c r="A24" s="122">
        <v>21</v>
      </c>
      <c r="B24" s="223" t="s">
        <v>441</v>
      </c>
      <c r="C24" s="112"/>
      <c r="D24" s="23">
        <v>1.5250418756524673</v>
      </c>
      <c r="E24" s="23">
        <v>3</v>
      </c>
      <c r="F24" s="161">
        <v>4.5250418756524677</v>
      </c>
      <c r="G24" s="173">
        <v>2.715025125391481</v>
      </c>
      <c r="H24" s="161">
        <v>1.3457912337438049E-2</v>
      </c>
      <c r="I24" s="161">
        <v>2.6588236364427191E-2</v>
      </c>
      <c r="J24" s="202">
        <v>4.0046148701865236E-2</v>
      </c>
      <c r="K24" s="173">
        <v>2.4027689221119138E-2</v>
      </c>
      <c r="L24" s="161">
        <v>1.1910112071703227E-4</v>
      </c>
      <c r="M24" s="161">
        <v>2.3530311904940417E-4</v>
      </c>
      <c r="N24" s="202">
        <v>4.5250418756524677</v>
      </c>
    </row>
    <row r="25" spans="1:14" ht="19.5">
      <c r="A25" s="122">
        <v>22</v>
      </c>
      <c r="B25" s="223" t="s">
        <v>442</v>
      </c>
      <c r="C25" s="112"/>
      <c r="D25" s="23">
        <v>1.6650967417838163</v>
      </c>
      <c r="E25" s="23">
        <v>3</v>
      </c>
      <c r="F25" s="161">
        <v>4.6650967417838167</v>
      </c>
      <c r="G25" s="173">
        <v>2.7990580450702902</v>
      </c>
      <c r="H25" s="161">
        <v>1.3874449059665736E-2</v>
      </c>
      <c r="I25" s="161">
        <v>2.7411170601726726E-2</v>
      </c>
      <c r="J25" s="202">
        <v>4.1285619661392464E-2</v>
      </c>
      <c r="K25" s="173">
        <v>2.477137179683548E-2</v>
      </c>
      <c r="L25" s="161">
        <v>1.2278742726987772E-4</v>
      </c>
      <c r="M25" s="161">
        <v>2.4258600122914128E-4</v>
      </c>
      <c r="N25" s="202">
        <v>4.6650967417838167</v>
      </c>
    </row>
    <row r="26" spans="1:14" ht="19.5">
      <c r="A26" s="122">
        <v>23</v>
      </c>
      <c r="B26" s="223" t="s">
        <v>443</v>
      </c>
      <c r="C26" s="112"/>
      <c r="D26" s="23">
        <v>0.7313976342414894</v>
      </c>
      <c r="E26" s="23">
        <v>1.5</v>
      </c>
      <c r="F26" s="161">
        <v>2.2313976342414894</v>
      </c>
      <c r="G26" s="173">
        <v>1.3388385805448937</v>
      </c>
      <c r="H26" s="161">
        <v>6.636392452668425E-3</v>
      </c>
      <c r="I26" s="161">
        <v>1.3111243907258142E-2</v>
      </c>
      <c r="J26" s="202">
        <v>1.9747636359926567E-2</v>
      </c>
      <c r="K26" s="173">
        <v>1.184858181595594E-2</v>
      </c>
      <c r="L26" s="161">
        <v>5.8731381124550489E-5</v>
      </c>
      <c r="M26" s="161">
        <v>1.1603314126253832E-4</v>
      </c>
      <c r="N26" s="202">
        <v>2.2313976342414894</v>
      </c>
    </row>
    <row r="27" spans="1:14" ht="19.5">
      <c r="A27" s="122">
        <v>24</v>
      </c>
      <c r="B27" s="223" t="s">
        <v>444</v>
      </c>
      <c r="C27" s="112"/>
      <c r="D27" s="23">
        <v>0.77808258961860577</v>
      </c>
      <c r="E27" s="23">
        <v>1.5</v>
      </c>
      <c r="F27" s="161">
        <v>2.2780825896186059</v>
      </c>
      <c r="G27" s="173">
        <v>1.3668495537711636</v>
      </c>
      <c r="H27" s="161">
        <v>6.7752380267443214E-3</v>
      </c>
      <c r="I27" s="161">
        <v>1.3385555319691321E-2</v>
      </c>
      <c r="J27" s="202">
        <v>2.016079334643564E-2</v>
      </c>
      <c r="K27" s="173">
        <v>1.2096476007861385E-2</v>
      </c>
      <c r="L27" s="161">
        <v>5.9960149975498961E-5</v>
      </c>
      <c r="M27" s="161">
        <v>1.1846076865578399E-4</v>
      </c>
      <c r="N27" s="202">
        <v>2.2780825896186059</v>
      </c>
    </row>
    <row r="28" spans="1:14" ht="19.5">
      <c r="A28" s="122">
        <v>25</v>
      </c>
      <c r="B28" s="223" t="s">
        <v>445</v>
      </c>
      <c r="C28" s="112"/>
      <c r="D28" s="23">
        <v>1.6650967417838163</v>
      </c>
      <c r="E28" s="23">
        <v>3</v>
      </c>
      <c r="F28" s="161">
        <v>4.6650967417838167</v>
      </c>
      <c r="G28" s="173">
        <v>2.7990580450702902</v>
      </c>
      <c r="H28" s="161">
        <v>1.3874449059665736E-2</v>
      </c>
      <c r="I28" s="161">
        <v>2.7411170601726726E-2</v>
      </c>
      <c r="J28" s="202">
        <v>4.1285619661392464E-2</v>
      </c>
      <c r="K28" s="173">
        <v>2.477137179683548E-2</v>
      </c>
      <c r="L28" s="161">
        <v>1.2278742726987772E-4</v>
      </c>
      <c r="M28" s="161">
        <v>2.4258600122914128E-4</v>
      </c>
      <c r="N28" s="202">
        <v>4.6650967417838167</v>
      </c>
    </row>
    <row r="29" spans="1:14" ht="19.5">
      <c r="A29" s="122">
        <v>26</v>
      </c>
      <c r="B29" s="223" t="s">
        <v>593</v>
      </c>
      <c r="C29" s="112"/>
      <c r="D29" s="23">
        <v>0.8</v>
      </c>
      <c r="E29" s="23">
        <v>1.56</v>
      </c>
      <c r="F29" s="161">
        <v>2.3600000000000003</v>
      </c>
      <c r="G29" s="173">
        <v>1.4160000000000001</v>
      </c>
      <c r="H29" s="161">
        <v>7.0188683307542228E-3</v>
      </c>
      <c r="I29" s="161">
        <v>1.3866885554733232E-2</v>
      </c>
      <c r="J29" s="202">
        <v>2.0885753885487454E-2</v>
      </c>
      <c r="K29" s="173">
        <v>1.2531452331292471E-2</v>
      </c>
      <c r="L29" s="161">
        <v>6.2116252758802887E-5</v>
      </c>
      <c r="M29" s="161">
        <v>1.2272049103999127E-4</v>
      </c>
      <c r="N29" s="202">
        <v>2.3600000000000003</v>
      </c>
    </row>
    <row r="30" spans="1:14" ht="19.5">
      <c r="A30" s="122">
        <v>27</v>
      </c>
      <c r="B30" s="223" t="s">
        <v>446</v>
      </c>
      <c r="C30" s="112"/>
      <c r="D30" s="23">
        <v>0.45</v>
      </c>
      <c r="E30" s="23">
        <v>0.9</v>
      </c>
      <c r="F30" s="161">
        <v>1.35</v>
      </c>
      <c r="G30" s="173">
        <v>0.81</v>
      </c>
      <c r="H30" s="161">
        <v>4.015030612931441E-3</v>
      </c>
      <c r="I30" s="161">
        <v>7.932328601224517E-3</v>
      </c>
      <c r="J30" s="202">
        <v>1.1947359214155958E-2</v>
      </c>
      <c r="K30" s="173">
        <v>7.1684155284935745E-3</v>
      </c>
      <c r="L30" s="161">
        <v>3.5532602213721989E-5</v>
      </c>
      <c r="M30" s="161">
        <v>7.0200280891520423E-5</v>
      </c>
      <c r="N30" s="202">
        <v>1.35</v>
      </c>
    </row>
    <row r="31" spans="1:14" ht="19.5">
      <c r="A31" s="122">
        <v>28</v>
      </c>
      <c r="B31" s="223" t="s">
        <v>447</v>
      </c>
      <c r="C31" s="112"/>
      <c r="D31" s="23">
        <v>1.3538637059363741</v>
      </c>
      <c r="E31" s="23">
        <v>2.6</v>
      </c>
      <c r="F31" s="161">
        <v>3.9538637059363744</v>
      </c>
      <c r="G31" s="173">
        <v>2.372318223561825</v>
      </c>
      <c r="H31" s="161">
        <v>1.1759173199031926E-2</v>
      </c>
      <c r="I31" s="161">
        <v>2.32321082666242E-2</v>
      </c>
      <c r="J31" s="202">
        <v>3.4991281465656124E-2</v>
      </c>
      <c r="K31" s="173">
        <v>2.0994768879393676E-2</v>
      </c>
      <c r="L31" s="161">
        <v>1.0406745649652583E-4</v>
      </c>
      <c r="M31" s="161">
        <v>2.0560173538038625E-4</v>
      </c>
      <c r="N31" s="202">
        <v>3.9538637059363744</v>
      </c>
    </row>
    <row r="32" spans="1:14" ht="19.5">
      <c r="A32" s="122">
        <v>29</v>
      </c>
      <c r="B32" s="223" t="s">
        <v>594</v>
      </c>
      <c r="C32" s="112"/>
      <c r="D32" s="23">
        <v>1.5717268310295835</v>
      </c>
      <c r="E32" s="23">
        <v>3</v>
      </c>
      <c r="F32" s="161">
        <v>4.5717268310295838</v>
      </c>
      <c r="G32" s="173">
        <v>2.7430360986177504</v>
      </c>
      <c r="H32" s="161">
        <v>1.3596757911513943E-2</v>
      </c>
      <c r="I32" s="161">
        <v>2.6862547776860368E-2</v>
      </c>
      <c r="J32" s="202">
        <v>4.045930568837431E-2</v>
      </c>
      <c r="K32" s="173">
        <v>2.4275583413024587E-2</v>
      </c>
      <c r="L32" s="161">
        <v>1.2032988956798075E-4</v>
      </c>
      <c r="M32" s="161">
        <v>2.3773074644264989E-4</v>
      </c>
      <c r="N32" s="202">
        <v>4.5717268310295838</v>
      </c>
    </row>
    <row r="33" spans="1:14" ht="19.5">
      <c r="A33" s="122">
        <v>30</v>
      </c>
      <c r="B33" s="223" t="s">
        <v>448</v>
      </c>
      <c r="C33" s="112"/>
      <c r="D33" s="23">
        <v>1.742905000745677</v>
      </c>
      <c r="E33" s="23">
        <v>3.5</v>
      </c>
      <c r="F33" s="161">
        <v>5.2429050007456768</v>
      </c>
      <c r="G33" s="173">
        <v>3.1457430004474061</v>
      </c>
      <c r="H33" s="161">
        <v>1.559290672495202E-2</v>
      </c>
      <c r="I33" s="161">
        <v>3.0806255771050357E-2</v>
      </c>
      <c r="J33" s="202">
        <v>4.6399162496002379E-2</v>
      </c>
      <c r="K33" s="173">
        <v>2.7839497497601427E-2</v>
      </c>
      <c r="L33" s="161">
        <v>1.3799559839691107E-4</v>
      </c>
      <c r="M33" s="161">
        <v>2.7263215091844715E-4</v>
      </c>
      <c r="N33" s="202">
        <v>5.2429050007456768</v>
      </c>
    </row>
    <row r="34" spans="1:14" ht="19.5">
      <c r="A34" s="122">
        <v>31</v>
      </c>
      <c r="B34" s="223" t="s">
        <v>449</v>
      </c>
      <c r="C34" s="112"/>
      <c r="D34" s="23">
        <v>0.68471267886437304</v>
      </c>
      <c r="E34" s="23">
        <v>1.35</v>
      </c>
      <c r="F34" s="161">
        <v>2.034712678864373</v>
      </c>
      <c r="G34" s="173">
        <v>1.2208276073186237</v>
      </c>
      <c r="H34" s="161">
        <v>6.0514323660445894E-3</v>
      </c>
      <c r="I34" s="161">
        <v>1.195556265024446E-2</v>
      </c>
      <c r="J34" s="202">
        <v>1.8006995016289051E-2</v>
      </c>
      <c r="K34" s="173">
        <v>1.080419700977343E-2</v>
      </c>
      <c r="L34" s="161">
        <v>5.3554545360966235E-5</v>
      </c>
      <c r="M34" s="161">
        <v>1.0580548265912368E-4</v>
      </c>
      <c r="N34" s="202">
        <v>2.034712678864373</v>
      </c>
    </row>
    <row r="35" spans="1:14" ht="19.5">
      <c r="A35" s="122">
        <v>32</v>
      </c>
      <c r="B35" s="223" t="s">
        <v>450</v>
      </c>
      <c r="C35" s="112"/>
      <c r="D35" s="23">
        <v>1.2604937951821413</v>
      </c>
      <c r="E35" s="23">
        <v>2.5</v>
      </c>
      <c r="F35" s="161">
        <v>3.7604937951821413</v>
      </c>
      <c r="G35" s="173">
        <v>2.2562962771092847</v>
      </c>
      <c r="H35" s="161">
        <v>1.1184072375848172E-2</v>
      </c>
      <c r="I35" s="161">
        <v>2.2095905545370838E-2</v>
      </c>
      <c r="J35" s="202">
        <v>3.3279977921219006E-2</v>
      </c>
      <c r="K35" s="173">
        <v>1.9967986752731405E-2</v>
      </c>
      <c r="L35" s="161">
        <v>9.8977874186205003E-5</v>
      </c>
      <c r="M35" s="161">
        <v>1.9554645978711555E-4</v>
      </c>
      <c r="N35" s="202">
        <v>3.7604937951821413</v>
      </c>
    </row>
    <row r="36" spans="1:14" ht="19.5">
      <c r="A36" s="122">
        <v>33</v>
      </c>
      <c r="B36" s="223" t="s">
        <v>451</v>
      </c>
      <c r="C36" s="112"/>
      <c r="D36" s="23">
        <v>0.98038406291944324</v>
      </c>
      <c r="E36" s="23">
        <v>1.9000186026797279</v>
      </c>
      <c r="F36" s="161">
        <v>2.880402665599171</v>
      </c>
      <c r="G36" s="173">
        <v>1.7282415993595026</v>
      </c>
      <c r="H36" s="161">
        <v>8.5665962073703666E-3</v>
      </c>
      <c r="I36" s="161">
        <v>1.6924666998056032E-2</v>
      </c>
      <c r="J36" s="202">
        <v>2.5491263205426398E-2</v>
      </c>
      <c r="K36" s="173">
        <v>1.5294757923255839E-2</v>
      </c>
      <c r="L36" s="161">
        <v>7.5813483060799871E-5</v>
      </c>
      <c r="M36" s="161">
        <v>1.497815379301822E-4</v>
      </c>
      <c r="N36" s="202">
        <v>2.880402665599171</v>
      </c>
    </row>
    <row r="37" spans="1:14" ht="19.5">
      <c r="A37" s="122">
        <v>34</v>
      </c>
      <c r="B37" s="223" t="s">
        <v>452</v>
      </c>
      <c r="C37" s="112"/>
      <c r="D37" s="23">
        <v>0.74695928603386152</v>
      </c>
      <c r="E37" s="23">
        <v>1.5</v>
      </c>
      <c r="F37" s="161">
        <v>2.2469592860338614</v>
      </c>
      <c r="G37" s="173">
        <v>1.3481755716203168</v>
      </c>
      <c r="H37" s="161">
        <v>6.6826743106937229E-3</v>
      </c>
      <c r="I37" s="161">
        <v>1.3202681044735865E-2</v>
      </c>
      <c r="J37" s="202">
        <v>1.9885355355429589E-2</v>
      </c>
      <c r="K37" s="173">
        <v>1.1931213213257755E-2</v>
      </c>
      <c r="L37" s="161">
        <v>5.9140970741533313E-5</v>
      </c>
      <c r="M37" s="161">
        <v>1.168423503936202E-4</v>
      </c>
      <c r="N37" s="202">
        <v>2.2469592860338614</v>
      </c>
    </row>
    <row r="38" spans="1:14" ht="19.5">
      <c r="A38" s="122">
        <v>35</v>
      </c>
      <c r="B38" s="223" t="s">
        <v>453</v>
      </c>
      <c r="C38" s="112"/>
      <c r="D38" s="23">
        <v>0.82476754499572213</v>
      </c>
      <c r="E38" s="23">
        <v>1.5984283482861203</v>
      </c>
      <c r="F38" s="161">
        <v>2.4231958932818425</v>
      </c>
      <c r="G38" s="173">
        <v>1.4539175359691054</v>
      </c>
      <c r="H38" s="161">
        <v>7.2068190315972922E-3</v>
      </c>
      <c r="I38" s="161">
        <v>1.4238211918999519E-2</v>
      </c>
      <c r="J38" s="202">
        <v>2.1445030950596813E-2</v>
      </c>
      <c r="K38" s="173">
        <v>1.2867018570358088E-2</v>
      </c>
      <c r="L38" s="161">
        <v>6.3779596860672919E-5</v>
      </c>
      <c r="M38" s="161">
        <v>1.2600669063967711E-4</v>
      </c>
      <c r="N38" s="202">
        <v>2.4231958932818425</v>
      </c>
    </row>
    <row r="39" spans="1:14" ht="19.5">
      <c r="A39" s="122">
        <v>36</v>
      </c>
      <c r="B39" s="223" t="s">
        <v>597</v>
      </c>
      <c r="C39" s="112"/>
      <c r="D39" s="23">
        <v>2.2564395098939567</v>
      </c>
      <c r="E39" s="23">
        <v>4.5</v>
      </c>
      <c r="F39" s="161">
        <v>6.7564395098939567</v>
      </c>
      <c r="G39" s="173">
        <v>4.053863705936374</v>
      </c>
      <c r="H39" s="161">
        <v>2.009430479010647E-2</v>
      </c>
      <c r="I39" s="161">
        <v>3.9699480271685329E-2</v>
      </c>
      <c r="J39" s="202">
        <v>5.9793785061791796E-2</v>
      </c>
      <c r="K39" s="173">
        <v>3.587627103707508E-2</v>
      </c>
      <c r="L39" s="161">
        <v>1.7783250184158278E-4</v>
      </c>
      <c r="M39" s="161">
        <v>3.5133626031194252E-4</v>
      </c>
      <c r="N39" s="202">
        <v>6.7564395098939567</v>
      </c>
    </row>
    <row r="40" spans="1:14" ht="19.5">
      <c r="A40" s="122">
        <v>37</v>
      </c>
      <c r="B40" s="223" t="s">
        <v>691</v>
      </c>
      <c r="C40" s="112"/>
      <c r="D40" s="23">
        <v>2.2253162063092127</v>
      </c>
      <c r="E40" s="23">
        <v>4.5</v>
      </c>
      <c r="F40" s="161">
        <v>6.7253162063092127</v>
      </c>
      <c r="G40" s="173">
        <v>4.0351897237855274</v>
      </c>
      <c r="H40" s="161">
        <v>2.0001741074055873E-2</v>
      </c>
      <c r="I40" s="161">
        <v>3.9516605996729876E-2</v>
      </c>
      <c r="J40" s="202">
        <v>5.9518347070785751E-2</v>
      </c>
      <c r="K40" s="173">
        <v>3.5711008242471448E-2</v>
      </c>
      <c r="L40" s="161">
        <v>1.7701332260761711E-4</v>
      </c>
      <c r="M40" s="161">
        <v>3.4971784204977869E-4</v>
      </c>
      <c r="N40" s="202">
        <v>6.7253162063092127</v>
      </c>
    </row>
    <row r="41" spans="1:14" ht="19.5">
      <c r="A41" s="122">
        <v>38</v>
      </c>
      <c r="B41" s="223" t="s">
        <v>454</v>
      </c>
      <c r="C41" s="112"/>
      <c r="D41" s="23">
        <v>1.2604937951821413</v>
      </c>
      <c r="E41" s="23">
        <v>2.5</v>
      </c>
      <c r="F41" s="161">
        <v>3.7604937951821413</v>
      </c>
      <c r="G41" s="173">
        <v>2.2562962771092847</v>
      </c>
      <c r="H41" s="161">
        <v>1.1184072375848172E-2</v>
      </c>
      <c r="I41" s="161">
        <v>2.2095905545370838E-2</v>
      </c>
      <c r="J41" s="202">
        <v>3.3279977921219006E-2</v>
      </c>
      <c r="K41" s="173">
        <v>1.9967986752731405E-2</v>
      </c>
      <c r="L41" s="161">
        <v>9.8977874186205003E-5</v>
      </c>
      <c r="M41" s="161">
        <v>1.9554645978711555E-4</v>
      </c>
      <c r="N41" s="202">
        <v>3.7604937951821413</v>
      </c>
    </row>
    <row r="42" spans="1:14" ht="19.5">
      <c r="A42" s="122">
        <v>39</v>
      </c>
      <c r="B42" s="223" t="s">
        <v>455</v>
      </c>
      <c r="C42" s="112"/>
      <c r="D42" s="23">
        <v>1.5717268310295835</v>
      </c>
      <c r="E42" s="23">
        <v>3</v>
      </c>
      <c r="F42" s="161">
        <v>4.5717268310295838</v>
      </c>
      <c r="G42" s="173">
        <v>2.7430360986177504</v>
      </c>
      <c r="H42" s="161">
        <v>1.3596757911513943E-2</v>
      </c>
      <c r="I42" s="161">
        <v>2.6862547776860368E-2</v>
      </c>
      <c r="J42" s="202">
        <v>4.045930568837431E-2</v>
      </c>
      <c r="K42" s="173">
        <v>2.4275583413024587E-2</v>
      </c>
      <c r="L42" s="161">
        <v>1.2032988956798075E-4</v>
      </c>
      <c r="M42" s="161">
        <v>2.3773074644264989E-4</v>
      </c>
      <c r="N42" s="202">
        <v>4.5717268310295838</v>
      </c>
    </row>
    <row r="43" spans="1:14" ht="19.5">
      <c r="A43" s="122">
        <v>40</v>
      </c>
      <c r="B43" s="223" t="s">
        <v>456</v>
      </c>
      <c r="C43" s="112"/>
      <c r="D43" s="23">
        <v>1.3694253577287461</v>
      </c>
      <c r="E43" s="23">
        <v>2.8</v>
      </c>
      <c r="F43" s="161">
        <v>4.1694253577287457</v>
      </c>
      <c r="G43" s="173">
        <v>2.5016552146372475</v>
      </c>
      <c r="H43" s="161">
        <v>1.2400274407121138E-2</v>
      </c>
      <c r="I43" s="161">
        <v>2.4498705196875921E-2</v>
      </c>
      <c r="J43" s="202">
        <v>3.6898979603997059E-2</v>
      </c>
      <c r="K43" s="173">
        <v>2.2139387762398238E-2</v>
      </c>
      <c r="L43" s="161">
        <v>1.0974113533035633E-4</v>
      </c>
      <c r="M43" s="161">
        <v>2.1681098612502667E-4</v>
      </c>
      <c r="N43" s="202">
        <v>4.1694253577287457</v>
      </c>
    </row>
    <row r="44" spans="1:14" ht="19.5">
      <c r="A44" s="122">
        <v>41</v>
      </c>
      <c r="B44" s="223" t="s">
        <v>457</v>
      </c>
      <c r="C44" s="112"/>
      <c r="D44" s="23">
        <v>2.5</v>
      </c>
      <c r="E44" s="23">
        <v>5</v>
      </c>
      <c r="F44" s="161">
        <v>7.5</v>
      </c>
      <c r="G44" s="173">
        <v>4.5</v>
      </c>
      <c r="H44" s="161">
        <v>2.230572562739689E-2</v>
      </c>
      <c r="I44" s="161">
        <v>4.4068492229025098E-2</v>
      </c>
      <c r="J44" s="202">
        <v>6.6374217856421988E-2</v>
      </c>
      <c r="K44" s="173">
        <v>3.9824530713853196E-2</v>
      </c>
      <c r="L44" s="161">
        <v>1.9740334563178886E-4</v>
      </c>
      <c r="M44" s="161">
        <v>3.9000156050844685E-4</v>
      </c>
      <c r="N44" s="202">
        <v>7.5</v>
      </c>
    </row>
    <row r="45" spans="1:14" ht="19.5">
      <c r="A45" s="122">
        <v>42</v>
      </c>
      <c r="B45" s="223" t="s">
        <v>458</v>
      </c>
      <c r="C45" s="112"/>
      <c r="D45" s="23">
        <v>0.84032919678809426</v>
      </c>
      <c r="E45" s="23">
        <v>1.6</v>
      </c>
      <c r="F45" s="161">
        <v>2.4403291967880945</v>
      </c>
      <c r="G45" s="173">
        <v>1.4641975180728568</v>
      </c>
      <c r="H45" s="161">
        <v>7.257775133877477E-3</v>
      </c>
      <c r="I45" s="161">
        <v>1.4338883765989227E-2</v>
      </c>
      <c r="J45" s="202">
        <v>2.1596658899866703E-2</v>
      </c>
      <c r="K45" s="173">
        <v>1.2957995339920021E-2</v>
      </c>
      <c r="L45" s="161">
        <v>6.423055305185411E-5</v>
      </c>
      <c r="M45" s="161">
        <v>1.2689762598689085E-4</v>
      </c>
      <c r="N45" s="202">
        <v>2.4403291967880945</v>
      </c>
    </row>
    <row r="46" spans="1:14" ht="19.5">
      <c r="A46" s="122">
        <v>43</v>
      </c>
      <c r="B46" s="223" t="s">
        <v>459</v>
      </c>
      <c r="C46" s="112"/>
      <c r="D46" s="23">
        <v>0.36</v>
      </c>
      <c r="E46" s="23">
        <v>0.7</v>
      </c>
      <c r="F46" s="161">
        <v>1.06</v>
      </c>
      <c r="G46" s="173">
        <v>0.63600000000000001</v>
      </c>
      <c r="H46" s="161">
        <v>3.1525425553387606E-3</v>
      </c>
      <c r="I46" s="161">
        <v>6.2283469017022138E-3</v>
      </c>
      <c r="J46" s="202">
        <v>9.3808894570409744E-3</v>
      </c>
      <c r="K46" s="173">
        <v>5.6285336742245848E-3</v>
      </c>
      <c r="L46" s="161">
        <v>2.7899672849292824E-5</v>
      </c>
      <c r="M46" s="161">
        <v>5.5120220551860487E-5</v>
      </c>
      <c r="N46" s="202">
        <v>1.06</v>
      </c>
    </row>
    <row r="47" spans="1:14" ht="19.5">
      <c r="A47" s="122">
        <v>44</v>
      </c>
      <c r="B47" s="223" t="s">
        <v>602</v>
      </c>
      <c r="C47" s="112"/>
      <c r="D47" s="23">
        <v>1.4627952684829788</v>
      </c>
      <c r="E47" s="23">
        <v>2.8</v>
      </c>
      <c r="F47" s="161">
        <v>4.2627952684829786</v>
      </c>
      <c r="G47" s="173">
        <v>2.5576771610897873</v>
      </c>
      <c r="H47" s="161">
        <v>1.2677965555272933E-2</v>
      </c>
      <c r="I47" s="161">
        <v>2.5047328021742279E-2</v>
      </c>
      <c r="J47" s="202">
        <v>3.7725293577015213E-2</v>
      </c>
      <c r="K47" s="173">
        <v>2.2635176146209125E-2</v>
      </c>
      <c r="L47" s="161">
        <v>1.1219867303225326E-4</v>
      </c>
      <c r="M47" s="161">
        <v>2.21666240911518E-4</v>
      </c>
      <c r="N47" s="202">
        <v>4.2627952684829786</v>
      </c>
    </row>
    <row r="48" spans="1:14" ht="19.5">
      <c r="A48" s="122">
        <v>45</v>
      </c>
      <c r="B48" s="223" t="s">
        <v>460</v>
      </c>
      <c r="C48" s="112"/>
      <c r="D48" s="23">
        <v>0.8</v>
      </c>
      <c r="E48" s="23">
        <v>1.55</v>
      </c>
      <c r="F48" s="161">
        <v>2.35</v>
      </c>
      <c r="G48" s="173">
        <v>1.41</v>
      </c>
      <c r="H48" s="161">
        <v>6.9891273632510251E-3</v>
      </c>
      <c r="I48" s="161">
        <v>1.3808127565094528E-2</v>
      </c>
      <c r="J48" s="202">
        <v>2.0797254928345554E-2</v>
      </c>
      <c r="K48" s="173">
        <v>1.2478352957007333E-2</v>
      </c>
      <c r="L48" s="161">
        <v>6.1853048297960499E-5</v>
      </c>
      <c r="M48" s="161">
        <v>1.2220048895931332E-4</v>
      </c>
      <c r="N48" s="202">
        <v>2.35</v>
      </c>
    </row>
    <row r="49" spans="1:14" ht="19.5">
      <c r="A49" s="122">
        <v>46</v>
      </c>
      <c r="B49" s="223" t="s">
        <v>461</v>
      </c>
      <c r="C49" s="112"/>
      <c r="D49" s="23">
        <v>1.1826855362202808</v>
      </c>
      <c r="E49" s="23">
        <v>2.2999999999999998</v>
      </c>
      <c r="F49" s="161">
        <v>3.4826855362202807</v>
      </c>
      <c r="G49" s="173">
        <v>2.0896113217321686</v>
      </c>
      <c r="H49" s="161">
        <v>1.0357843735657761E-2</v>
      </c>
      <c r="I49" s="161">
        <v>2.0463560065208206E-2</v>
      </c>
      <c r="J49" s="202">
        <v>3.0821403800865968E-2</v>
      </c>
      <c r="K49" s="173">
        <v>1.8492842280519582E-2</v>
      </c>
      <c r="L49" s="161">
        <v>9.1665836884443198E-5</v>
      </c>
      <c r="M49" s="161">
        <v>1.8110037251814755E-4</v>
      </c>
      <c r="N49" s="202">
        <v>3.4826855362202807</v>
      </c>
    </row>
    <row r="50" spans="1:14" ht="19.5">
      <c r="A50" s="122">
        <v>47</v>
      </c>
      <c r="B50" s="223" t="s">
        <v>603</v>
      </c>
      <c r="C50" s="112"/>
      <c r="D50" s="23">
        <v>2.4276176796100501</v>
      </c>
      <c r="E50" s="23">
        <v>4.5</v>
      </c>
      <c r="F50" s="161">
        <v>6.9276176796100497</v>
      </c>
      <c r="G50" s="173">
        <v>4.1565706077660298</v>
      </c>
      <c r="H50" s="161">
        <v>2.0603405228384757E-2</v>
      </c>
      <c r="I50" s="161">
        <v>4.0705288783940315E-2</v>
      </c>
      <c r="J50" s="202">
        <v>6.1308694012325068E-2</v>
      </c>
      <c r="K50" s="173">
        <v>3.6785216407395044E-2</v>
      </c>
      <c r="L50" s="161">
        <v>1.8233798762839383E-4</v>
      </c>
      <c r="M50" s="161">
        <v>3.6023756075384333E-4</v>
      </c>
      <c r="N50" s="202">
        <v>6.9276176796100497</v>
      </c>
    </row>
    <row r="51" spans="1:14" ht="19.5">
      <c r="A51" s="122">
        <v>48</v>
      </c>
      <c r="B51" s="223" t="s">
        <v>462</v>
      </c>
      <c r="C51" s="112"/>
      <c r="D51" s="23">
        <v>1.8362749114999095</v>
      </c>
      <c r="E51" s="23">
        <v>3.5</v>
      </c>
      <c r="F51" s="161">
        <v>5.3362749114999097</v>
      </c>
      <c r="G51" s="173">
        <v>3.2017649468999458</v>
      </c>
      <c r="H51" s="161">
        <v>1.5870597873103815E-2</v>
      </c>
      <c r="I51" s="161">
        <v>3.1354878595916715E-2</v>
      </c>
      <c r="J51" s="202">
        <v>4.7225476469020533E-2</v>
      </c>
      <c r="K51" s="173">
        <v>2.833528588141232E-2</v>
      </c>
      <c r="L51" s="161">
        <v>1.4045313609880802E-4</v>
      </c>
      <c r="M51" s="161">
        <v>2.7748740570493854E-4</v>
      </c>
      <c r="N51" s="202">
        <v>5.3362749114999097</v>
      </c>
    </row>
    <row r="52" spans="1:14" ht="19.5">
      <c r="A52" s="122">
        <v>49</v>
      </c>
      <c r="B52" s="223" t="s">
        <v>463</v>
      </c>
      <c r="C52" s="112"/>
      <c r="D52" s="23">
        <v>1.0426306700889316</v>
      </c>
      <c r="E52" s="23">
        <v>2</v>
      </c>
      <c r="F52" s="161">
        <v>3.0426306700889318</v>
      </c>
      <c r="G52" s="173">
        <v>1.825578402053359</v>
      </c>
      <c r="H52" s="161">
        <v>9.0490779883341949E-3</v>
      </c>
      <c r="I52" s="161">
        <v>1.7877886138747669E-2</v>
      </c>
      <c r="J52" s="202">
        <v>2.6926964127081864E-2</v>
      </c>
      <c r="K52" s="173">
        <v>1.615617847624912E-2</v>
      </c>
      <c r="L52" s="161">
        <v>8.0083396506326238E-5</v>
      </c>
      <c r="M52" s="161">
        <v>1.5821742791807263E-4</v>
      </c>
      <c r="N52" s="202">
        <v>3.0426306700889318</v>
      </c>
    </row>
    <row r="53" spans="1:14" ht="19.5">
      <c r="A53" s="122">
        <v>50</v>
      </c>
      <c r="B53" s="223" t="s">
        <v>605</v>
      </c>
      <c r="C53" s="112"/>
      <c r="D53" s="23">
        <v>0.8</v>
      </c>
      <c r="E53" s="23">
        <v>1.55</v>
      </c>
      <c r="F53" s="161">
        <v>2.35</v>
      </c>
      <c r="G53" s="173">
        <v>1.41</v>
      </c>
      <c r="H53" s="161">
        <v>6.9891273632510251E-3</v>
      </c>
      <c r="I53" s="161">
        <v>1.3808127565094528E-2</v>
      </c>
      <c r="J53" s="202">
        <v>2.0797254928345554E-2</v>
      </c>
      <c r="K53" s="173">
        <v>1.2478352957007333E-2</v>
      </c>
      <c r="L53" s="161">
        <v>6.1853048297960499E-5</v>
      </c>
      <c r="M53" s="161">
        <v>1.2220048895931332E-4</v>
      </c>
      <c r="N53" s="202">
        <v>2.35</v>
      </c>
    </row>
    <row r="54" spans="1:14" ht="19.5">
      <c r="A54" s="122">
        <v>51</v>
      </c>
      <c r="B54" s="223" t="s">
        <v>604</v>
      </c>
      <c r="C54" s="112"/>
      <c r="D54" s="23">
        <v>2.5</v>
      </c>
      <c r="E54" s="23">
        <v>5</v>
      </c>
      <c r="F54" s="161">
        <v>7.5</v>
      </c>
      <c r="G54" s="173">
        <v>4.5</v>
      </c>
      <c r="H54" s="161">
        <v>2.230572562739689E-2</v>
      </c>
      <c r="I54" s="161">
        <v>4.4068492229025098E-2</v>
      </c>
      <c r="J54" s="202">
        <v>6.6374217856421988E-2</v>
      </c>
      <c r="K54" s="173">
        <v>3.9824530713853196E-2</v>
      </c>
      <c r="L54" s="161">
        <v>1.9740334563178886E-4</v>
      </c>
      <c r="M54" s="161">
        <v>3.9000156050844685E-4</v>
      </c>
      <c r="N54" s="202">
        <v>7.5</v>
      </c>
    </row>
    <row r="55" spans="1:14" ht="19.5">
      <c r="A55" s="122">
        <v>52</v>
      </c>
      <c r="B55" s="223" t="s">
        <v>464</v>
      </c>
      <c r="C55" s="112"/>
      <c r="D55" s="23">
        <v>1.2604937951821413</v>
      </c>
      <c r="E55" s="23">
        <v>2.5</v>
      </c>
      <c r="F55" s="161">
        <v>3.7604937951821413</v>
      </c>
      <c r="G55" s="173">
        <v>2.2562962771092847</v>
      </c>
      <c r="H55" s="161">
        <v>1.1184072375848172E-2</v>
      </c>
      <c r="I55" s="161">
        <v>2.2095905545370838E-2</v>
      </c>
      <c r="J55" s="202">
        <v>3.3279977921219006E-2</v>
      </c>
      <c r="K55" s="173">
        <v>1.9967986752731405E-2</v>
      </c>
      <c r="L55" s="161">
        <v>9.8977874186205003E-5</v>
      </c>
      <c r="M55" s="161">
        <v>1.9554645978711555E-4</v>
      </c>
      <c r="N55" s="202">
        <v>3.7604937951821413</v>
      </c>
    </row>
    <row r="56" spans="1:14" ht="19.5">
      <c r="A56" s="122">
        <v>53</v>
      </c>
      <c r="B56" s="223" t="s">
        <v>465</v>
      </c>
      <c r="C56" s="112"/>
      <c r="D56" s="23">
        <v>1.5717268310295835</v>
      </c>
      <c r="E56" s="23">
        <v>3</v>
      </c>
      <c r="F56" s="161">
        <v>4.5717268310295838</v>
      </c>
      <c r="G56" s="173">
        <v>2.7430360986177504</v>
      </c>
      <c r="H56" s="161">
        <v>1.3596757911513943E-2</v>
      </c>
      <c r="I56" s="161">
        <v>2.6862547776860368E-2</v>
      </c>
      <c r="J56" s="202">
        <v>4.045930568837431E-2</v>
      </c>
      <c r="K56" s="173">
        <v>2.4275583413024587E-2</v>
      </c>
      <c r="L56" s="161">
        <v>1.2032988956798075E-4</v>
      </c>
      <c r="M56" s="161">
        <v>2.3773074644264989E-4</v>
      </c>
      <c r="N56" s="202">
        <v>4.5717268310295838</v>
      </c>
    </row>
    <row r="57" spans="1:14" ht="19.5">
      <c r="A57" s="122">
        <v>54</v>
      </c>
      <c r="B57" s="223" t="s">
        <v>466</v>
      </c>
      <c r="C57" s="112"/>
      <c r="D57" s="23">
        <v>0.76252093782623365</v>
      </c>
      <c r="E57" s="23">
        <v>1.5</v>
      </c>
      <c r="F57" s="161">
        <v>2.2625209378262339</v>
      </c>
      <c r="G57" s="173">
        <v>1.3575125626957405</v>
      </c>
      <c r="H57" s="161">
        <v>6.7289561687190243E-3</v>
      </c>
      <c r="I57" s="161">
        <v>1.3294118182213596E-2</v>
      </c>
      <c r="J57" s="202">
        <v>2.0023074350932618E-2</v>
      </c>
      <c r="K57" s="173">
        <v>1.2013844610559569E-2</v>
      </c>
      <c r="L57" s="161">
        <v>5.9550560358516137E-5</v>
      </c>
      <c r="M57" s="161">
        <v>1.1765155952470209E-4</v>
      </c>
      <c r="N57" s="202">
        <v>2.2625209378262339</v>
      </c>
    </row>
    <row r="58" spans="1:14" ht="19.5">
      <c r="A58" s="122">
        <v>55</v>
      </c>
      <c r="B58" s="223" t="s">
        <v>467</v>
      </c>
      <c r="C58" s="112"/>
      <c r="D58" s="23">
        <v>0.36</v>
      </c>
      <c r="E58" s="23">
        <v>0.7</v>
      </c>
      <c r="F58" s="161">
        <v>1.06</v>
      </c>
      <c r="G58" s="173">
        <v>0.63600000000000001</v>
      </c>
      <c r="H58" s="161">
        <v>3.1525425553387606E-3</v>
      </c>
      <c r="I58" s="161">
        <v>6.2283469017022138E-3</v>
      </c>
      <c r="J58" s="202">
        <v>9.3808894570409744E-3</v>
      </c>
      <c r="K58" s="173">
        <v>5.6285336742245848E-3</v>
      </c>
      <c r="L58" s="161">
        <v>2.7899672849292824E-5</v>
      </c>
      <c r="M58" s="161">
        <v>5.5120220551860487E-5</v>
      </c>
      <c r="N58" s="202">
        <v>1.06</v>
      </c>
    </row>
    <row r="59" spans="1:14" ht="19.5">
      <c r="A59" s="122">
        <v>56</v>
      </c>
      <c r="B59" s="223" t="s">
        <v>468</v>
      </c>
      <c r="C59" s="112"/>
      <c r="D59" s="23">
        <v>0.70027433065674516</v>
      </c>
      <c r="E59" s="23">
        <v>1.4</v>
      </c>
      <c r="F59" s="161">
        <v>2.1002743306567453</v>
      </c>
      <c r="G59" s="173">
        <v>1.2601645983940473</v>
      </c>
      <c r="H59" s="161">
        <v>6.2464190615858688E-3</v>
      </c>
      <c r="I59" s="161">
        <v>1.2340789735915689E-2</v>
      </c>
      <c r="J59" s="202">
        <v>1.8587208797501559E-2</v>
      </c>
      <c r="K59" s="173">
        <v>1.1152325278500937E-2</v>
      </c>
      <c r="L59" s="161">
        <v>5.5280157282161002E-5</v>
      </c>
      <c r="M59" s="161">
        <v>1.0921470219359526E-4</v>
      </c>
      <c r="N59" s="202">
        <v>2.1002743306567453</v>
      </c>
    </row>
    <row r="60" spans="1:14" ht="19.5">
      <c r="A60" s="122">
        <v>57</v>
      </c>
      <c r="B60" s="223" t="s">
        <v>469</v>
      </c>
      <c r="C60" s="112"/>
      <c r="D60" s="23">
        <v>1.3538637059363741</v>
      </c>
      <c r="E60" s="23">
        <v>2.6</v>
      </c>
      <c r="F60" s="161">
        <v>3.9538637059363744</v>
      </c>
      <c r="G60" s="173">
        <v>2.372318223561825</v>
      </c>
      <c r="H60" s="161">
        <v>1.1759173199031926E-2</v>
      </c>
      <c r="I60" s="161">
        <v>2.32321082666242E-2</v>
      </c>
      <c r="J60" s="202">
        <v>3.4991281465656124E-2</v>
      </c>
      <c r="K60" s="173">
        <v>2.0994768879393676E-2</v>
      </c>
      <c r="L60" s="161">
        <v>1.0406745649652583E-4</v>
      </c>
      <c r="M60" s="161">
        <v>2.0560173538038625E-4</v>
      </c>
      <c r="N60" s="202">
        <v>3.9538637059363744</v>
      </c>
    </row>
    <row r="61" spans="1:14" ht="19.5">
      <c r="A61" s="122">
        <v>58</v>
      </c>
      <c r="B61" s="223" t="s">
        <v>470</v>
      </c>
      <c r="C61" s="112"/>
      <c r="D61" s="23">
        <v>0.52909616094065193</v>
      </c>
      <c r="E61" s="23">
        <v>1</v>
      </c>
      <c r="F61" s="161">
        <v>1.5290961609406519</v>
      </c>
      <c r="G61" s="173">
        <v>0.91745769656439113</v>
      </c>
      <c r="H61" s="161">
        <v>4.5476799231797468E-3</v>
      </c>
      <c r="I61" s="161">
        <v>8.9846616381126961E-3</v>
      </c>
      <c r="J61" s="202">
        <v>1.3532341561292443E-2</v>
      </c>
      <c r="K61" s="173">
        <v>8.1194049367754664E-3</v>
      </c>
      <c r="L61" s="161">
        <v>4.0246493061654521E-5</v>
      </c>
      <c r="M61" s="161">
        <v>7.9513318524577248E-5</v>
      </c>
      <c r="N61" s="202">
        <v>1.5290961609406519</v>
      </c>
    </row>
    <row r="62" spans="1:14" ht="19.5">
      <c r="A62" s="122">
        <v>59</v>
      </c>
      <c r="B62" s="223" t="s">
        <v>598</v>
      </c>
      <c r="C62" s="112"/>
      <c r="D62" s="23">
        <v>2.2720011616863287</v>
      </c>
      <c r="E62" s="23">
        <v>4.5</v>
      </c>
      <c r="F62" s="161">
        <v>6.7720011616863287</v>
      </c>
      <c r="G62" s="173">
        <v>4.0632006970117969</v>
      </c>
      <c r="H62" s="161">
        <v>2.0140586648131766E-2</v>
      </c>
      <c r="I62" s="161">
        <v>3.9790917409163053E-2</v>
      </c>
      <c r="J62" s="202">
        <v>5.9931504057294818E-2</v>
      </c>
      <c r="K62" s="173">
        <v>3.595890243437689E-2</v>
      </c>
      <c r="L62" s="161">
        <v>1.7824209145856555E-4</v>
      </c>
      <c r="M62" s="161">
        <v>3.5214546944302433E-4</v>
      </c>
      <c r="N62" s="202">
        <v>6.7720011616863287</v>
      </c>
    </row>
    <row r="63" spans="1:14" ht="19.5">
      <c r="A63" s="122">
        <v>60</v>
      </c>
      <c r="B63" s="223" t="s">
        <v>471</v>
      </c>
      <c r="C63" s="112"/>
      <c r="D63" s="23">
        <v>0.84032919678809426</v>
      </c>
      <c r="E63" s="23">
        <v>1.6</v>
      </c>
      <c r="F63" s="161">
        <v>2.4403291967880945</v>
      </c>
      <c r="G63" s="173">
        <v>1.4641975180728568</v>
      </c>
      <c r="H63" s="161">
        <v>7.257775133877477E-3</v>
      </c>
      <c r="I63" s="161">
        <v>1.4338883765989227E-2</v>
      </c>
      <c r="J63" s="202">
        <v>2.1596658899866703E-2</v>
      </c>
      <c r="K63" s="173">
        <v>1.2957995339920021E-2</v>
      </c>
      <c r="L63" s="161">
        <v>6.423055305185411E-5</v>
      </c>
      <c r="M63" s="161">
        <v>1.2689762598689085E-4</v>
      </c>
      <c r="N63" s="202">
        <v>2.4403291967880945</v>
      </c>
    </row>
    <row r="64" spans="1:14" ht="19.5">
      <c r="A64" s="122">
        <v>61</v>
      </c>
      <c r="B64" s="223" t="s">
        <v>934</v>
      </c>
      <c r="C64" s="112"/>
      <c r="D64" s="23">
        <v>0.96482241112707112</v>
      </c>
      <c r="E64" s="23">
        <v>1.85</v>
      </c>
      <c r="F64" s="161">
        <v>2.8148224111270714</v>
      </c>
      <c r="G64" s="173">
        <v>1.6888934466762431</v>
      </c>
      <c r="H64" s="161">
        <v>8.3715541856597651E-3</v>
      </c>
      <c r="I64" s="161">
        <v>1.6539330606778539E-2</v>
      </c>
      <c r="J64" s="202">
        <v>2.4910884792438304E-2</v>
      </c>
      <c r="K64" s="173">
        <v>1.4946530875462983E-2</v>
      </c>
      <c r="L64" s="161">
        <v>7.408738150877635E-5</v>
      </c>
      <c r="M64" s="161">
        <v>1.4637135105249424E-4</v>
      </c>
      <c r="N64" s="202">
        <v>2.8148224111270714</v>
      </c>
    </row>
    <row r="65" spans="1:14" ht="19.5">
      <c r="A65" s="122">
        <v>62</v>
      </c>
      <c r="B65" s="223" t="s">
        <v>599</v>
      </c>
      <c r="C65" s="112"/>
      <c r="D65" s="23">
        <v>1.6184117864067</v>
      </c>
      <c r="E65" s="23">
        <v>3</v>
      </c>
      <c r="F65" s="161">
        <v>4.6184117864066998</v>
      </c>
      <c r="G65" s="173">
        <v>2.7710470718440199</v>
      </c>
      <c r="H65" s="161">
        <v>1.3735603485589838E-2</v>
      </c>
      <c r="I65" s="161">
        <v>2.7136859189293542E-2</v>
      </c>
      <c r="J65" s="202">
        <v>4.0872462674883384E-2</v>
      </c>
      <c r="K65" s="173">
        <v>2.4523477604930028E-2</v>
      </c>
      <c r="L65" s="161">
        <v>1.2155865841892922E-4</v>
      </c>
      <c r="M65" s="161">
        <v>2.4015837383589554E-4</v>
      </c>
      <c r="N65" s="202">
        <v>4.6184117864066998</v>
      </c>
    </row>
    <row r="66" spans="1:14" ht="19.5">
      <c r="A66" s="122">
        <v>63</v>
      </c>
      <c r="B66" s="223" t="s">
        <v>472</v>
      </c>
      <c r="C66" s="112"/>
      <c r="D66" s="23">
        <v>1.9607681258388865</v>
      </c>
      <c r="E66" s="23">
        <v>3.75</v>
      </c>
      <c r="F66" s="161">
        <v>5.7107681258388867</v>
      </c>
      <c r="G66" s="173">
        <v>3.4264608755033321</v>
      </c>
      <c r="H66" s="161">
        <v>1.6984376924886104E-2</v>
      </c>
      <c r="I66" s="161">
        <v>3.3555325436706029E-2</v>
      </c>
      <c r="J66" s="202">
        <v>5.0539702361592137E-2</v>
      </c>
      <c r="K66" s="173">
        <v>3.0323821416955284E-2</v>
      </c>
      <c r="L66" s="161">
        <v>1.5030996455573026E-4</v>
      </c>
      <c r="M66" s="161">
        <v>2.9696113077054196E-4</v>
      </c>
      <c r="N66" s="202">
        <v>5.7107681258388867</v>
      </c>
    </row>
    <row r="67" spans="1:14" ht="19.5">
      <c r="A67" s="122">
        <v>64</v>
      </c>
      <c r="B67" s="223" t="s">
        <v>473</v>
      </c>
      <c r="C67" s="112"/>
      <c r="D67" s="23">
        <v>0.34</v>
      </c>
      <c r="E67" s="23">
        <v>0.5</v>
      </c>
      <c r="F67" s="161">
        <v>0.84000000000000008</v>
      </c>
      <c r="G67" s="173">
        <v>0.504</v>
      </c>
      <c r="H67" s="161">
        <v>2.4982412702684517E-3</v>
      </c>
      <c r="I67" s="161">
        <v>4.9356711296508109E-3</v>
      </c>
      <c r="J67" s="202">
        <v>7.4339123999192626E-3</v>
      </c>
      <c r="K67" s="173">
        <v>4.4603474399515577E-3</v>
      </c>
      <c r="L67" s="161">
        <v>2.2109174710760349E-5</v>
      </c>
      <c r="M67" s="161">
        <v>4.3680174776946044E-5</v>
      </c>
      <c r="N67" s="202">
        <v>0.84000000000000008</v>
      </c>
    </row>
    <row r="68" spans="1:14" ht="19.5">
      <c r="A68" s="122">
        <v>65</v>
      </c>
      <c r="B68" s="223" t="s">
        <v>600</v>
      </c>
      <c r="C68" s="112"/>
      <c r="D68" s="23">
        <v>0.96482241112707112</v>
      </c>
      <c r="E68" s="23">
        <v>1.85</v>
      </c>
      <c r="F68" s="161">
        <v>2.8148224111270714</v>
      </c>
      <c r="G68" s="173">
        <v>1.6888934466762431</v>
      </c>
      <c r="H68" s="161">
        <v>8.3715541856597651E-3</v>
      </c>
      <c r="I68" s="161">
        <v>1.6539330606778539E-2</v>
      </c>
      <c r="J68" s="202">
        <v>2.4910884792438304E-2</v>
      </c>
      <c r="K68" s="173">
        <v>1.4946530875462983E-2</v>
      </c>
      <c r="L68" s="161">
        <v>7.408738150877635E-5</v>
      </c>
      <c r="M68" s="161">
        <v>1.4637135105249424E-4</v>
      </c>
      <c r="N68" s="202">
        <v>2.8148224111270714</v>
      </c>
    </row>
    <row r="69" spans="1:14" ht="19.5">
      <c r="A69" s="122">
        <v>66</v>
      </c>
      <c r="B69" s="223" t="s">
        <v>474</v>
      </c>
      <c r="C69" s="112"/>
      <c r="D69" s="23">
        <v>1.5094802238600953</v>
      </c>
      <c r="E69" s="23">
        <v>3</v>
      </c>
      <c r="F69" s="161">
        <v>4.5094802238600948</v>
      </c>
      <c r="G69" s="173">
        <v>2.7056881343160568</v>
      </c>
      <c r="H69" s="161">
        <v>1.3411630479412745E-2</v>
      </c>
      <c r="I69" s="161">
        <v>2.6496799226949457E-2</v>
      </c>
      <c r="J69" s="202">
        <v>3.99084297063622E-2</v>
      </c>
      <c r="K69" s="173">
        <v>2.3945057823817319E-2</v>
      </c>
      <c r="L69" s="161">
        <v>1.1869153110004942E-4</v>
      </c>
      <c r="M69" s="161">
        <v>2.3449390991832223E-4</v>
      </c>
      <c r="N69" s="202">
        <v>4.5094802238600948</v>
      </c>
    </row>
    <row r="70" spans="1:14" ht="19.5">
      <c r="A70" s="122">
        <v>67</v>
      </c>
      <c r="B70" s="223" t="s">
        <v>601</v>
      </c>
      <c r="C70" s="112"/>
      <c r="D70" s="23">
        <v>1.0426306700889316</v>
      </c>
      <c r="E70" s="23">
        <v>2</v>
      </c>
      <c r="F70" s="161">
        <v>3.0426306700889318</v>
      </c>
      <c r="G70" s="173">
        <v>1.825578402053359</v>
      </c>
      <c r="H70" s="161">
        <v>9.0490779883341949E-3</v>
      </c>
      <c r="I70" s="161">
        <v>1.7877886138747669E-2</v>
      </c>
      <c r="J70" s="202">
        <v>2.6926964127081864E-2</v>
      </c>
      <c r="K70" s="173">
        <v>1.615617847624912E-2</v>
      </c>
      <c r="L70" s="161">
        <v>8.0083396506326238E-5</v>
      </c>
      <c r="M70" s="161">
        <v>1.5821742791807263E-4</v>
      </c>
      <c r="N70" s="202">
        <v>3.0426306700889318</v>
      </c>
    </row>
    <row r="71" spans="1:14" ht="19.5">
      <c r="A71" s="122">
        <v>68</v>
      </c>
      <c r="B71" s="226" t="s">
        <v>475</v>
      </c>
      <c r="C71" s="112"/>
      <c r="D71" s="23">
        <v>0.84032919678809426</v>
      </c>
      <c r="E71" s="23">
        <v>1.6</v>
      </c>
      <c r="F71" s="161">
        <v>2.4403291967880945</v>
      </c>
      <c r="G71" s="173">
        <v>1.4641975180728568</v>
      </c>
      <c r="H71" s="161">
        <v>7.257775133877477E-3</v>
      </c>
      <c r="I71" s="161">
        <v>1.4338883765989227E-2</v>
      </c>
      <c r="J71" s="202">
        <v>2.1596658899866703E-2</v>
      </c>
      <c r="K71" s="173">
        <v>1.2957995339920021E-2</v>
      </c>
      <c r="L71" s="161">
        <v>6.423055305185411E-5</v>
      </c>
      <c r="M71" s="161">
        <v>1.2689762598689085E-4</v>
      </c>
      <c r="N71" s="202">
        <v>2.4403291967880945</v>
      </c>
    </row>
    <row r="72" spans="1:14" ht="19.5">
      <c r="A72" s="122">
        <v>69</v>
      </c>
      <c r="B72" s="223" t="s">
        <v>476</v>
      </c>
      <c r="C72" s="112"/>
      <c r="D72" s="23">
        <v>1.7273433489533048</v>
      </c>
      <c r="E72" s="23">
        <v>3.5</v>
      </c>
      <c r="F72" s="161">
        <v>5.2273433489533048</v>
      </c>
      <c r="G72" s="173">
        <v>3.1364060093719832</v>
      </c>
      <c r="H72" s="161">
        <v>1.5546624866926725E-2</v>
      </c>
      <c r="I72" s="161">
        <v>3.0714818633572633E-2</v>
      </c>
      <c r="J72" s="202">
        <v>4.6261443500499357E-2</v>
      </c>
      <c r="K72" s="173">
        <v>2.7756866100299614E-2</v>
      </c>
      <c r="L72" s="161">
        <v>1.3758600877992823E-4</v>
      </c>
      <c r="M72" s="161">
        <v>2.7182294178736523E-4</v>
      </c>
      <c r="N72" s="202">
        <v>5.2273433489533048</v>
      </c>
    </row>
    <row r="73" spans="1:14" ht="19.5">
      <c r="A73" s="122">
        <v>70</v>
      </c>
      <c r="B73" s="226" t="s">
        <v>477</v>
      </c>
      <c r="C73" s="112"/>
      <c r="D73" s="23">
        <v>1.1360005808431644</v>
      </c>
      <c r="E73" s="23">
        <v>2.2016088570733356</v>
      </c>
      <c r="F73" s="161">
        <v>3.3376094379165</v>
      </c>
      <c r="G73" s="173">
        <v>2.0025656627499</v>
      </c>
      <c r="H73" s="161">
        <v>9.9263733831434411E-3</v>
      </c>
      <c r="I73" s="161">
        <v>1.9611122077112547E-2</v>
      </c>
      <c r="J73" s="202">
        <v>2.953749546025599E-2</v>
      </c>
      <c r="K73" s="173">
        <v>1.7722497276153593E-2</v>
      </c>
      <c r="L73" s="161">
        <v>8.784736926092685E-5</v>
      </c>
      <c r="M73" s="161">
        <v>1.7355638522068736E-4</v>
      </c>
      <c r="N73" s="202">
        <v>3.3376094379165</v>
      </c>
    </row>
    <row r="74" spans="1:14" ht="19.5">
      <c r="A74" s="122">
        <v>71</v>
      </c>
      <c r="B74" s="223" t="s">
        <v>609</v>
      </c>
      <c r="C74" s="112"/>
      <c r="D74" s="23">
        <v>1.9296448222541422</v>
      </c>
      <c r="E74" s="23">
        <v>3.75</v>
      </c>
      <c r="F74" s="161">
        <v>5.6796448222541418</v>
      </c>
      <c r="G74" s="173">
        <v>3.4077868933524851</v>
      </c>
      <c r="H74" s="161">
        <v>1.6891813208835503E-2</v>
      </c>
      <c r="I74" s="161">
        <v>3.3372451161750569E-2</v>
      </c>
      <c r="J74" s="202">
        <v>5.0264264370586072E-2</v>
      </c>
      <c r="K74" s="173">
        <v>3.0158558622351644E-2</v>
      </c>
      <c r="L74" s="161">
        <v>1.4949078532176457E-4</v>
      </c>
      <c r="M74" s="161">
        <v>2.9534271250837807E-4</v>
      </c>
      <c r="N74" s="202">
        <v>5.6796448222541418</v>
      </c>
    </row>
    <row r="75" spans="1:14" ht="19.5">
      <c r="A75" s="122">
        <v>72</v>
      </c>
      <c r="B75" s="223" t="s">
        <v>408</v>
      </c>
      <c r="C75" s="112"/>
      <c r="D75" s="23">
        <v>0.79364424141097789</v>
      </c>
      <c r="E75" s="23">
        <v>1.5</v>
      </c>
      <c r="F75" s="161">
        <v>2.2936442414109779</v>
      </c>
      <c r="G75" s="173">
        <v>1.3761865448465866</v>
      </c>
      <c r="H75" s="161">
        <v>6.8215198847696194E-3</v>
      </c>
      <c r="I75" s="161">
        <v>1.3476992457169044E-2</v>
      </c>
      <c r="J75" s="202">
        <v>2.0298512341938663E-2</v>
      </c>
      <c r="K75" s="173">
        <v>1.2179107405163196E-2</v>
      </c>
      <c r="L75" s="161">
        <v>6.0369739592481771E-5</v>
      </c>
      <c r="M75" s="161">
        <v>1.1926997778686585E-4</v>
      </c>
      <c r="N75" s="202">
        <v>2.2936442414109779</v>
      </c>
    </row>
    <row r="76" spans="1:14" ht="19.5">
      <c r="A76" s="122">
        <v>73</v>
      </c>
      <c r="B76" s="223" t="s">
        <v>611</v>
      </c>
      <c r="C76" s="112"/>
      <c r="D76" s="23">
        <v>1.0893156254660481</v>
      </c>
      <c r="E76" s="23">
        <v>2</v>
      </c>
      <c r="F76" s="161">
        <v>3.0893156254660479</v>
      </c>
      <c r="G76" s="173">
        <v>1.8535893752796286</v>
      </c>
      <c r="H76" s="161">
        <v>9.1879235624100896E-3</v>
      </c>
      <c r="I76" s="161">
        <v>1.8152197551180842E-2</v>
      </c>
      <c r="J76" s="202">
        <v>2.734012111359093E-2</v>
      </c>
      <c r="K76" s="173">
        <v>1.6404072668154558E-2</v>
      </c>
      <c r="L76" s="161">
        <v>8.1312165357274677E-5</v>
      </c>
      <c r="M76" s="161">
        <v>1.6064505531131825E-4</v>
      </c>
      <c r="N76" s="202">
        <v>3.0893156254660479</v>
      </c>
    </row>
    <row r="77" spans="1:14" ht="19.5">
      <c r="A77" s="122">
        <v>74</v>
      </c>
      <c r="B77" s="223" t="s">
        <v>478</v>
      </c>
      <c r="C77" s="112"/>
      <c r="D77" s="23">
        <v>2.2097545545168402</v>
      </c>
      <c r="E77" s="23">
        <v>4.5</v>
      </c>
      <c r="F77" s="161">
        <v>6.7097545545168398</v>
      </c>
      <c r="G77" s="173">
        <v>4.0258527327101037</v>
      </c>
      <c r="H77" s="161">
        <v>1.995545921603057E-2</v>
      </c>
      <c r="I77" s="161">
        <v>3.9425168859252145E-2</v>
      </c>
      <c r="J77" s="202">
        <v>5.9380628075282715E-2</v>
      </c>
      <c r="K77" s="173">
        <v>3.5628376845169632E-2</v>
      </c>
      <c r="L77" s="161">
        <v>1.7660373299063428E-4</v>
      </c>
      <c r="M77" s="161">
        <v>3.4890863291869677E-4</v>
      </c>
      <c r="N77" s="202">
        <v>6.7097545545168398</v>
      </c>
    </row>
    <row r="78" spans="1:14" ht="19.5">
      <c r="A78" s="122">
        <v>75</v>
      </c>
      <c r="B78" s="223" t="s">
        <v>479</v>
      </c>
      <c r="C78" s="112"/>
      <c r="D78" s="23">
        <v>0.98038406291944324</v>
      </c>
      <c r="E78" s="23">
        <v>1.9000186026797279</v>
      </c>
      <c r="F78" s="161">
        <v>2.880402665599171</v>
      </c>
      <c r="G78" s="173">
        <v>1.7282415993595026</v>
      </c>
      <c r="H78" s="161">
        <v>8.5665962073703666E-3</v>
      </c>
      <c r="I78" s="161">
        <v>1.6924666998056032E-2</v>
      </c>
      <c r="J78" s="202">
        <v>2.5491263205426398E-2</v>
      </c>
      <c r="K78" s="173">
        <v>1.5294757923255839E-2</v>
      </c>
      <c r="L78" s="161">
        <v>7.5813483060799871E-5</v>
      </c>
      <c r="M78" s="161">
        <v>1.497815379301822E-4</v>
      </c>
      <c r="N78" s="202">
        <v>2.880402665599171</v>
      </c>
    </row>
    <row r="79" spans="1:14" ht="19.5">
      <c r="A79" s="122">
        <v>76</v>
      </c>
      <c r="B79" s="223" t="s">
        <v>480</v>
      </c>
      <c r="C79" s="112"/>
      <c r="D79" s="23">
        <v>1.0581923218813039</v>
      </c>
      <c r="E79" s="23">
        <v>2</v>
      </c>
      <c r="F79" s="161">
        <v>3.0581923218813039</v>
      </c>
      <c r="G79" s="173">
        <v>1.8349153931287823</v>
      </c>
      <c r="H79" s="161">
        <v>9.0953598463594937E-3</v>
      </c>
      <c r="I79" s="161">
        <v>1.7969323276225392E-2</v>
      </c>
      <c r="J79" s="202">
        <v>2.7064683122584886E-2</v>
      </c>
      <c r="K79" s="173">
        <v>1.6238809873550933E-2</v>
      </c>
      <c r="L79" s="161">
        <v>8.0492986123309042E-5</v>
      </c>
      <c r="M79" s="161">
        <v>1.590266370491545E-4</v>
      </c>
      <c r="N79" s="202">
        <v>3.0581923218813039</v>
      </c>
    </row>
    <row r="80" spans="1:14" ht="19.5">
      <c r="A80" s="122">
        <v>77</v>
      </c>
      <c r="B80" s="223" t="s">
        <v>481</v>
      </c>
      <c r="C80" s="112"/>
      <c r="D80" s="23">
        <v>1.0893156254660481</v>
      </c>
      <c r="E80" s="23">
        <v>2</v>
      </c>
      <c r="F80" s="161">
        <v>3.0893156254660479</v>
      </c>
      <c r="G80" s="173">
        <v>1.8535893752796286</v>
      </c>
      <c r="H80" s="161">
        <v>9.1879235624100896E-3</v>
      </c>
      <c r="I80" s="161">
        <v>1.8152197551180842E-2</v>
      </c>
      <c r="J80" s="202">
        <v>2.734012111359093E-2</v>
      </c>
      <c r="K80" s="173">
        <v>1.6404072668154558E-2</v>
      </c>
      <c r="L80" s="161">
        <v>8.1312165357274677E-5</v>
      </c>
      <c r="M80" s="161">
        <v>1.6064505531131825E-4</v>
      </c>
      <c r="N80" s="202">
        <v>3.0893156254660479</v>
      </c>
    </row>
    <row r="81" spans="1:14" ht="19.5">
      <c r="A81" s="122">
        <v>78</v>
      </c>
      <c r="B81" s="223" t="s">
        <v>482</v>
      </c>
      <c r="C81" s="112"/>
      <c r="D81" s="23">
        <v>2.1163846437626077</v>
      </c>
      <c r="E81" s="23">
        <v>4.25</v>
      </c>
      <c r="F81" s="161">
        <v>6.3663846437626077</v>
      </c>
      <c r="G81" s="173">
        <v>3.8198307862575644</v>
      </c>
      <c r="H81" s="161">
        <v>1.8934243880298882E-2</v>
      </c>
      <c r="I81" s="161">
        <v>3.7407596293418291E-2</v>
      </c>
      <c r="J81" s="202">
        <v>5.634184017371717E-2</v>
      </c>
      <c r="K81" s="173">
        <v>3.38051041042303E-2</v>
      </c>
      <c r="L81" s="161">
        <v>1.6756608376767771E-4</v>
      </c>
      <c r="M81" s="161">
        <v>3.3105332611525718E-4</v>
      </c>
      <c r="N81" s="202">
        <v>6.3663846437626077</v>
      </c>
    </row>
    <row r="82" spans="1:14" ht="19.5">
      <c r="A82" s="122">
        <v>79</v>
      </c>
      <c r="B82" s="223" t="s">
        <v>610</v>
      </c>
      <c r="C82" s="112"/>
      <c r="D82" s="23">
        <v>0.63802772348725678</v>
      </c>
      <c r="E82" s="23">
        <v>1.3</v>
      </c>
      <c r="F82" s="161">
        <v>1.9380277234872567</v>
      </c>
      <c r="G82" s="173">
        <v>1.162816634092354</v>
      </c>
      <c r="H82" s="161">
        <v>5.7638819544527141E-3</v>
      </c>
      <c r="I82" s="161">
        <v>1.1387461289617783E-2</v>
      </c>
      <c r="J82" s="202">
        <v>1.7151343244070496E-2</v>
      </c>
      <c r="K82" s="173">
        <v>1.0290805946442298E-2</v>
      </c>
      <c r="L82" s="161">
        <v>5.100975420580584E-5</v>
      </c>
      <c r="M82" s="161">
        <v>1.0077784486248836E-4</v>
      </c>
      <c r="N82" s="202">
        <v>1.9380277234872567</v>
      </c>
    </row>
    <row r="83" spans="1:14" ht="19.5">
      <c r="A83" s="122">
        <v>80</v>
      </c>
      <c r="B83" s="223" t="s">
        <v>483</v>
      </c>
      <c r="C83" s="112"/>
      <c r="D83" s="23">
        <v>2.5</v>
      </c>
      <c r="E83" s="23">
        <v>5</v>
      </c>
      <c r="F83" s="161">
        <v>7.5</v>
      </c>
      <c r="G83" s="173">
        <v>4.5</v>
      </c>
      <c r="H83" s="161">
        <v>2.230572562739689E-2</v>
      </c>
      <c r="I83" s="161">
        <v>4.4068492229025098E-2</v>
      </c>
      <c r="J83" s="202">
        <v>6.6374217856421988E-2</v>
      </c>
      <c r="K83" s="173">
        <v>3.9824530713853196E-2</v>
      </c>
      <c r="L83" s="161">
        <v>1.9740334563178886E-4</v>
      </c>
      <c r="M83" s="161">
        <v>3.9000156050844685E-4</v>
      </c>
      <c r="N83" s="202">
        <v>7.5</v>
      </c>
    </row>
    <row r="84" spans="1:14" ht="19.5">
      <c r="A84" s="122">
        <v>81</v>
      </c>
      <c r="B84" s="223" t="s">
        <v>484</v>
      </c>
      <c r="C84" s="112"/>
      <c r="D84" s="23">
        <v>1.0893156254660481</v>
      </c>
      <c r="E84" s="23">
        <v>2</v>
      </c>
      <c r="F84" s="161">
        <v>3.0893156254660479</v>
      </c>
      <c r="G84" s="173">
        <v>1.8535893752796286</v>
      </c>
      <c r="H84" s="161">
        <v>9.1879235624100896E-3</v>
      </c>
      <c r="I84" s="161">
        <v>1.8152197551180842E-2</v>
      </c>
      <c r="J84" s="202">
        <v>2.734012111359093E-2</v>
      </c>
      <c r="K84" s="173">
        <v>1.6404072668154558E-2</v>
      </c>
      <c r="L84" s="161">
        <v>8.1312165357274677E-5</v>
      </c>
      <c r="M84" s="161">
        <v>1.6064505531131825E-4</v>
      </c>
      <c r="N84" s="202">
        <v>3.0893156254660479</v>
      </c>
    </row>
    <row r="85" spans="1:14" ht="19.5">
      <c r="A85" s="122">
        <v>82</v>
      </c>
      <c r="B85" s="223" t="s">
        <v>485</v>
      </c>
      <c r="C85" s="112"/>
      <c r="D85" s="23">
        <v>1.2760554469745136</v>
      </c>
      <c r="E85" s="23">
        <v>2.5</v>
      </c>
      <c r="F85" s="161">
        <v>3.7760554469745138</v>
      </c>
      <c r="G85" s="173">
        <v>2.2656332681847084</v>
      </c>
      <c r="H85" s="161">
        <v>1.1230354233873472E-2</v>
      </c>
      <c r="I85" s="161">
        <v>2.2187342682848568E-2</v>
      </c>
      <c r="J85" s="202">
        <v>3.3417696916722042E-2</v>
      </c>
      <c r="K85" s="173">
        <v>2.0050618150033225E-2</v>
      </c>
      <c r="L85" s="161">
        <v>9.9387463803187848E-5</v>
      </c>
      <c r="M85" s="161">
        <v>1.963556689181975E-4</v>
      </c>
      <c r="N85" s="202">
        <v>3.7760554469745138</v>
      </c>
    </row>
    <row r="86" spans="1:14" ht="19.5">
      <c r="A86" s="122">
        <v>83</v>
      </c>
      <c r="B86" s="223" t="s">
        <v>486</v>
      </c>
      <c r="C86" s="112"/>
      <c r="D86" s="23">
        <v>0.57578111631776829</v>
      </c>
      <c r="E86" s="23">
        <v>1</v>
      </c>
      <c r="F86" s="161">
        <v>1.5757811163177684</v>
      </c>
      <c r="G86" s="173">
        <v>0.94546866979066113</v>
      </c>
      <c r="H86" s="161">
        <v>4.6865254972556442E-3</v>
      </c>
      <c r="I86" s="161">
        <v>9.2589730505458767E-3</v>
      </c>
      <c r="J86" s="202">
        <v>1.394549854780152E-2</v>
      </c>
      <c r="K86" s="173">
        <v>8.3672991286809113E-3</v>
      </c>
      <c r="L86" s="161">
        <v>4.1475261912602993E-5</v>
      </c>
      <c r="M86" s="161">
        <v>8.1940945917822929E-5</v>
      </c>
      <c r="N86" s="202">
        <v>1.5757811163177684</v>
      </c>
    </row>
    <row r="87" spans="1:14" ht="19.5">
      <c r="A87" s="122">
        <v>84</v>
      </c>
      <c r="B87" s="223" t="s">
        <v>369</v>
      </c>
      <c r="C87" s="112"/>
      <c r="D87" s="23">
        <v>1.1826855362202808</v>
      </c>
      <c r="E87" s="23">
        <v>2.2999999999999998</v>
      </c>
      <c r="F87" s="161">
        <v>3.4826855362202807</v>
      </c>
      <c r="G87" s="173">
        <v>2.0896113217321686</v>
      </c>
      <c r="H87" s="161">
        <v>1.0357843735657761E-2</v>
      </c>
      <c r="I87" s="161">
        <v>2.0463560065208206E-2</v>
      </c>
      <c r="J87" s="202">
        <v>3.0821403800865968E-2</v>
      </c>
      <c r="K87" s="173">
        <v>1.8492842280519582E-2</v>
      </c>
      <c r="L87" s="161">
        <v>9.1665836884443198E-5</v>
      </c>
      <c r="M87" s="161">
        <v>1.8110037251814755E-4</v>
      </c>
      <c r="N87" s="202">
        <v>3.4826855362202807</v>
      </c>
    </row>
    <row r="88" spans="1:14" ht="19.5">
      <c r="A88" s="122">
        <v>85</v>
      </c>
      <c r="B88" s="223" t="s">
        <v>487</v>
      </c>
      <c r="C88" s="112"/>
      <c r="D88" s="23">
        <v>1.9452064740465145</v>
      </c>
      <c r="E88" s="23">
        <v>3.75</v>
      </c>
      <c r="F88" s="161">
        <v>5.6952064740465147</v>
      </c>
      <c r="G88" s="173">
        <v>3.4171238844279088</v>
      </c>
      <c r="H88" s="161">
        <v>1.6938095066860805E-2</v>
      </c>
      <c r="I88" s="161">
        <v>3.3463888299228299E-2</v>
      </c>
      <c r="J88" s="202">
        <v>5.0401983366089101E-2</v>
      </c>
      <c r="K88" s="173">
        <v>3.0241190019653461E-2</v>
      </c>
      <c r="L88" s="161">
        <v>1.4990037493874741E-4</v>
      </c>
      <c r="M88" s="161">
        <v>2.9615192163945993E-4</v>
      </c>
      <c r="N88" s="202">
        <v>5.6952064740465147</v>
      </c>
    </row>
    <row r="89" spans="1:14" ht="19.5">
      <c r="A89" s="122">
        <v>86</v>
      </c>
      <c r="B89" s="223" t="s">
        <v>488</v>
      </c>
      <c r="C89" s="112"/>
      <c r="D89" s="23">
        <v>1.0737539736736759</v>
      </c>
      <c r="E89" s="23">
        <v>2</v>
      </c>
      <c r="F89" s="161">
        <v>3.0737539736736759</v>
      </c>
      <c r="G89" s="173">
        <v>1.8442523842042056</v>
      </c>
      <c r="H89" s="161">
        <v>9.1416417043847925E-3</v>
      </c>
      <c r="I89" s="161">
        <v>1.8060760413703119E-2</v>
      </c>
      <c r="J89" s="202">
        <v>2.7202402118087912E-2</v>
      </c>
      <c r="K89" s="173">
        <v>1.6321441270852749E-2</v>
      </c>
      <c r="L89" s="161">
        <v>8.0902575740291873E-5</v>
      </c>
      <c r="M89" s="161">
        <v>1.5983584618023641E-4</v>
      </c>
      <c r="N89" s="202">
        <v>3.0737539736736759</v>
      </c>
    </row>
    <row r="90" spans="1:14" ht="19.5">
      <c r="A90" s="122">
        <v>87</v>
      </c>
      <c r="B90" s="223" t="s">
        <v>489</v>
      </c>
      <c r="C90" s="112"/>
      <c r="D90" s="23">
        <v>0.8</v>
      </c>
      <c r="E90" s="23">
        <v>1.55</v>
      </c>
      <c r="F90" s="161">
        <v>2.35</v>
      </c>
      <c r="G90" s="173">
        <v>1.41</v>
      </c>
      <c r="H90" s="161">
        <v>6.9891273632510251E-3</v>
      </c>
      <c r="I90" s="161">
        <v>1.3808127565094528E-2</v>
      </c>
      <c r="J90" s="202">
        <v>2.0797254928345554E-2</v>
      </c>
      <c r="K90" s="173">
        <v>1.2478352957007333E-2</v>
      </c>
      <c r="L90" s="161">
        <v>6.1853048297960499E-5</v>
      </c>
      <c r="M90" s="161">
        <v>1.2220048895931332E-4</v>
      </c>
      <c r="N90" s="202">
        <v>2.35</v>
      </c>
    </row>
    <row r="91" spans="1:14" ht="19.5">
      <c r="A91" s="122">
        <v>88</v>
      </c>
      <c r="B91" s="223" t="s">
        <v>490</v>
      </c>
      <c r="C91" s="112"/>
      <c r="D91" s="23">
        <v>0.34</v>
      </c>
      <c r="E91" s="23">
        <v>0.5</v>
      </c>
      <c r="F91" s="161">
        <v>0.84000000000000008</v>
      </c>
      <c r="G91" s="173">
        <v>0.504</v>
      </c>
      <c r="H91" s="161">
        <v>2.4982412702684517E-3</v>
      </c>
      <c r="I91" s="161">
        <v>4.9356711296508109E-3</v>
      </c>
      <c r="J91" s="202">
        <v>7.4339123999192626E-3</v>
      </c>
      <c r="K91" s="173">
        <v>4.4603474399515577E-3</v>
      </c>
      <c r="L91" s="161">
        <v>2.2109174710760349E-5</v>
      </c>
      <c r="M91" s="161">
        <v>4.3680174776946044E-5</v>
      </c>
      <c r="N91" s="202">
        <v>0.84000000000000008</v>
      </c>
    </row>
    <row r="92" spans="1:14" ht="19.5">
      <c r="A92" s="122">
        <v>89</v>
      </c>
      <c r="B92" s="223" t="s">
        <v>491</v>
      </c>
      <c r="C92" s="112"/>
      <c r="D92" s="23">
        <v>2.5</v>
      </c>
      <c r="E92" s="23">
        <v>5</v>
      </c>
      <c r="F92" s="161">
        <v>7.5</v>
      </c>
      <c r="G92" s="173">
        <v>4.5</v>
      </c>
      <c r="H92" s="161">
        <v>2.230572562739689E-2</v>
      </c>
      <c r="I92" s="161">
        <v>4.4068492229025098E-2</v>
      </c>
      <c r="J92" s="202">
        <v>6.6374217856421988E-2</v>
      </c>
      <c r="K92" s="173">
        <v>3.9824530713853196E-2</v>
      </c>
      <c r="L92" s="161">
        <v>1.9740334563178886E-4</v>
      </c>
      <c r="M92" s="161">
        <v>3.9000156050844685E-4</v>
      </c>
      <c r="N92" s="202">
        <v>7.5</v>
      </c>
    </row>
    <row r="93" spans="1:14" ht="19.5">
      <c r="A93" s="122">
        <v>90</v>
      </c>
      <c r="B93" s="223" t="s">
        <v>612</v>
      </c>
      <c r="C93" s="112"/>
      <c r="D93" s="23">
        <v>1.4627952684829788</v>
      </c>
      <c r="E93" s="23">
        <v>2.8</v>
      </c>
      <c r="F93" s="161">
        <v>4.2627952684829786</v>
      </c>
      <c r="G93" s="173">
        <v>2.5576771610897873</v>
      </c>
      <c r="H93" s="161">
        <v>1.2677965555272933E-2</v>
      </c>
      <c r="I93" s="161">
        <v>2.5047328021742279E-2</v>
      </c>
      <c r="J93" s="202">
        <v>3.7725293577015213E-2</v>
      </c>
      <c r="K93" s="173">
        <v>2.2635176146209125E-2</v>
      </c>
      <c r="L93" s="161">
        <v>1.1219867303225326E-4</v>
      </c>
      <c r="M93" s="161">
        <v>2.21666240911518E-4</v>
      </c>
      <c r="N93" s="202">
        <v>4.2627952684829786</v>
      </c>
    </row>
    <row r="94" spans="1:14" ht="19.5">
      <c r="A94" s="122">
        <v>91</v>
      </c>
      <c r="B94" s="223" t="s">
        <v>492</v>
      </c>
      <c r="C94" s="112"/>
      <c r="D94" s="23">
        <v>0.93369910754232688</v>
      </c>
      <c r="E94" s="23">
        <v>1.8</v>
      </c>
      <c r="F94" s="161">
        <v>2.7336991075423267</v>
      </c>
      <c r="G94" s="173">
        <v>1.640219464525396</v>
      </c>
      <c r="H94" s="161">
        <v>8.1302856320931843E-3</v>
      </c>
      <c r="I94" s="161">
        <v>1.6062666383629583E-2</v>
      </c>
      <c r="J94" s="202">
        <v>2.4192952015722767E-2</v>
      </c>
      <c r="K94" s="173">
        <v>1.4515771209433662E-2</v>
      </c>
      <c r="L94" s="161">
        <v>7.1952179970598759E-5</v>
      </c>
      <c r="M94" s="161">
        <v>1.421529223869408E-4</v>
      </c>
      <c r="N94" s="202">
        <v>2.7336991075423267</v>
      </c>
    </row>
    <row r="95" spans="1:14" ht="19.5">
      <c r="A95" s="122">
        <v>92</v>
      </c>
      <c r="B95" s="223" t="s">
        <v>493</v>
      </c>
      <c r="C95" s="112"/>
      <c r="D95" s="23">
        <v>1.0893156254660481</v>
      </c>
      <c r="E95" s="23">
        <v>2</v>
      </c>
      <c r="F95" s="161">
        <v>3.0893156254660479</v>
      </c>
      <c r="G95" s="173">
        <v>1.8535893752796286</v>
      </c>
      <c r="H95" s="161">
        <v>9.1879235624100896E-3</v>
      </c>
      <c r="I95" s="161">
        <v>1.8152197551180842E-2</v>
      </c>
      <c r="J95" s="202">
        <v>2.734012111359093E-2</v>
      </c>
      <c r="K95" s="173">
        <v>1.6404072668154558E-2</v>
      </c>
      <c r="L95" s="161">
        <v>8.1312165357274677E-5</v>
      </c>
      <c r="M95" s="161">
        <v>1.6064505531131825E-4</v>
      </c>
      <c r="N95" s="202">
        <v>3.0893156254660479</v>
      </c>
    </row>
    <row r="96" spans="1:14" ht="19.5">
      <c r="A96" s="122">
        <v>93</v>
      </c>
      <c r="B96" s="223" t="s">
        <v>613</v>
      </c>
      <c r="C96" s="112"/>
      <c r="D96" s="23">
        <v>1.0426306700889316</v>
      </c>
      <c r="E96" s="23">
        <v>2</v>
      </c>
      <c r="F96" s="161">
        <v>3.0426306700889318</v>
      </c>
      <c r="G96" s="173">
        <v>1.825578402053359</v>
      </c>
      <c r="H96" s="161">
        <v>9.0490779883341949E-3</v>
      </c>
      <c r="I96" s="161">
        <v>1.7877886138747669E-2</v>
      </c>
      <c r="J96" s="202">
        <v>2.6926964127081864E-2</v>
      </c>
      <c r="K96" s="173">
        <v>1.615617847624912E-2</v>
      </c>
      <c r="L96" s="161">
        <v>8.0083396506326238E-5</v>
      </c>
      <c r="M96" s="161">
        <v>1.5821742791807263E-4</v>
      </c>
      <c r="N96" s="202">
        <v>3.0426306700889318</v>
      </c>
    </row>
    <row r="97" spans="1:14" ht="19.5">
      <c r="A97" s="122">
        <v>94</v>
      </c>
      <c r="B97" s="223" t="s">
        <v>606</v>
      </c>
      <c r="C97" s="112"/>
      <c r="D97" s="23">
        <v>2.5</v>
      </c>
      <c r="E97" s="23">
        <v>5</v>
      </c>
      <c r="F97" s="161">
        <v>7.5</v>
      </c>
      <c r="G97" s="173">
        <v>4.5</v>
      </c>
      <c r="H97" s="161">
        <v>2.230572562739689E-2</v>
      </c>
      <c r="I97" s="161">
        <v>4.4068492229025098E-2</v>
      </c>
      <c r="J97" s="202">
        <v>6.6374217856421988E-2</v>
      </c>
      <c r="K97" s="173">
        <v>3.9824530713853196E-2</v>
      </c>
      <c r="L97" s="161">
        <v>1.9740334563178886E-4</v>
      </c>
      <c r="M97" s="161">
        <v>3.9000156050844685E-4</v>
      </c>
      <c r="N97" s="202">
        <v>7.5</v>
      </c>
    </row>
    <row r="98" spans="1:14" ht="19.5">
      <c r="A98" s="122">
        <v>95</v>
      </c>
      <c r="B98" s="223" t="s">
        <v>608</v>
      </c>
      <c r="C98" s="112"/>
      <c r="D98" s="23">
        <v>1.2293704915973971</v>
      </c>
      <c r="E98" s="23">
        <v>2.35</v>
      </c>
      <c r="F98" s="161">
        <v>3.5793704915973974</v>
      </c>
      <c r="G98" s="173">
        <v>2.1476222949584387</v>
      </c>
      <c r="H98" s="161">
        <v>1.0645394147249639E-2</v>
      </c>
      <c r="I98" s="161">
        <v>2.1031661425834888E-2</v>
      </c>
      <c r="J98" s="202">
        <v>3.1677055573084527E-2</v>
      </c>
      <c r="K98" s="173">
        <v>1.9006233343850716E-2</v>
      </c>
      <c r="L98" s="161">
        <v>9.4210628039603607E-5</v>
      </c>
      <c r="M98" s="161">
        <v>1.8612801031478289E-4</v>
      </c>
      <c r="N98" s="202">
        <v>3.5793704915973974</v>
      </c>
    </row>
    <row r="99" spans="1:14" ht="19.5">
      <c r="A99" s="122">
        <v>96</v>
      </c>
      <c r="B99" s="223" t="s">
        <v>607</v>
      </c>
      <c r="C99" s="112"/>
      <c r="D99" s="23">
        <v>1.8362749114999095</v>
      </c>
      <c r="E99" s="23">
        <v>3.5</v>
      </c>
      <c r="F99" s="161">
        <v>5.3362749114999097</v>
      </c>
      <c r="G99" s="173">
        <v>3.2017649468999458</v>
      </c>
      <c r="H99" s="161">
        <v>1.5870597873103815E-2</v>
      </c>
      <c r="I99" s="161">
        <v>3.1354878595916715E-2</v>
      </c>
      <c r="J99" s="202">
        <v>4.7225476469020533E-2</v>
      </c>
      <c r="K99" s="173">
        <v>2.833528588141232E-2</v>
      </c>
      <c r="L99" s="161">
        <v>1.4045313609880802E-4</v>
      </c>
      <c r="M99" s="161">
        <v>2.7748740570493854E-4</v>
      </c>
      <c r="N99" s="202">
        <v>5.3362749114999097</v>
      </c>
    </row>
    <row r="100" spans="1:14" ht="19.5">
      <c r="A100" s="122">
        <v>97</v>
      </c>
      <c r="B100" s="223" t="s">
        <v>494</v>
      </c>
      <c r="C100" s="112"/>
      <c r="D100" s="23">
        <v>0.48241120556353556</v>
      </c>
      <c r="E100" s="23">
        <v>0.9</v>
      </c>
      <c r="F100" s="161">
        <v>1.3824112055635356</v>
      </c>
      <c r="G100" s="173">
        <v>0.82944672333812131</v>
      </c>
      <c r="H100" s="161">
        <v>4.1114246740718919E-3</v>
      </c>
      <c r="I100" s="161">
        <v>8.1227703292925165E-3</v>
      </c>
      <c r="J100" s="202">
        <v>1.2234195003364409E-2</v>
      </c>
      <c r="K100" s="173">
        <v>7.3405170020186452E-3</v>
      </c>
      <c r="L100" s="161">
        <v>3.6385679602282197E-5</v>
      </c>
      <c r="M100" s="161">
        <v>7.1885670324552275E-5</v>
      </c>
      <c r="N100" s="202">
        <v>1.3824112055635356</v>
      </c>
    </row>
    <row r="101" spans="1:14" ht="19.5">
      <c r="A101" s="122">
        <v>98</v>
      </c>
      <c r="B101" s="223" t="s">
        <v>637</v>
      </c>
      <c r="C101" s="112"/>
      <c r="D101" s="23">
        <v>1.2916170987668856</v>
      </c>
      <c r="E101" s="23">
        <v>2.5499999999999998</v>
      </c>
      <c r="F101" s="161">
        <v>3.8416170987668856</v>
      </c>
      <c r="G101" s="173">
        <v>2.3049702592601311</v>
      </c>
      <c r="H101" s="161">
        <v>1.1425340929414747E-2</v>
      </c>
      <c r="I101" s="161">
        <v>2.2572569768519787E-2</v>
      </c>
      <c r="J101" s="202">
        <v>3.3997910697934536E-2</v>
      </c>
      <c r="K101" s="173">
        <v>2.0398746418760719E-2</v>
      </c>
      <c r="L101" s="161">
        <v>1.0111307572438257E-4</v>
      </c>
      <c r="M101" s="161">
        <v>1.9976488845266894E-4</v>
      </c>
      <c r="N101" s="202">
        <v>3.8416170987668856</v>
      </c>
    </row>
    <row r="102" spans="1:14" ht="19.5">
      <c r="A102" s="122">
        <v>99</v>
      </c>
      <c r="B102" s="223" t="s">
        <v>495</v>
      </c>
      <c r="C102" s="112"/>
      <c r="D102" s="23">
        <v>1.1515622326355366</v>
      </c>
      <c r="E102" s="23">
        <v>2.25</v>
      </c>
      <c r="F102" s="161">
        <v>3.4015622326355368</v>
      </c>
      <c r="G102" s="173">
        <v>2.0409373395813222</v>
      </c>
      <c r="H102" s="161">
        <v>1.0116575182091185E-2</v>
      </c>
      <c r="I102" s="161">
        <v>1.9986895842059257E-2</v>
      </c>
      <c r="J102" s="202">
        <v>3.0103471024150442E-2</v>
      </c>
      <c r="K102" s="173">
        <v>1.8062082614490264E-2</v>
      </c>
      <c r="L102" s="161">
        <v>8.9530635346265634E-5</v>
      </c>
      <c r="M102" s="161">
        <v>1.7688194385259411E-4</v>
      </c>
      <c r="N102" s="202">
        <v>3.4015622326355368</v>
      </c>
    </row>
    <row r="103" spans="1:14" ht="19.5">
      <c r="A103" s="122">
        <v>100</v>
      </c>
      <c r="B103" s="223" t="s">
        <v>496</v>
      </c>
      <c r="C103" s="112"/>
      <c r="D103" s="23">
        <v>0.91813745574995476</v>
      </c>
      <c r="E103" s="23">
        <v>1.8</v>
      </c>
      <c r="F103" s="161">
        <v>2.7181374557499547</v>
      </c>
      <c r="G103" s="173">
        <v>1.6308824734499729</v>
      </c>
      <c r="H103" s="161">
        <v>8.0840037740678872E-3</v>
      </c>
      <c r="I103" s="161">
        <v>1.5971229246151859E-2</v>
      </c>
      <c r="J103" s="202">
        <v>2.4055233020219745E-2</v>
      </c>
      <c r="K103" s="173">
        <v>1.4433139812131847E-2</v>
      </c>
      <c r="L103" s="161">
        <v>7.1542590353615928E-5</v>
      </c>
      <c r="M103" s="161">
        <v>1.4134371325585891E-4</v>
      </c>
      <c r="N103" s="202">
        <v>2.7181374557499547</v>
      </c>
    </row>
    <row r="104" spans="1:14" ht="19.5">
      <c r="A104" s="122">
        <v>101</v>
      </c>
      <c r="B104" s="223" t="s">
        <v>614</v>
      </c>
      <c r="C104" s="112"/>
      <c r="D104" s="23">
        <v>1.9140831704617702</v>
      </c>
      <c r="E104" s="23">
        <v>3.75</v>
      </c>
      <c r="F104" s="161">
        <v>5.6640831704617707</v>
      </c>
      <c r="G104" s="173">
        <v>3.3984499022770627</v>
      </c>
      <c r="H104" s="161">
        <v>1.6845531350810208E-2</v>
      </c>
      <c r="I104" s="161">
        <v>3.3281014024272852E-2</v>
      </c>
      <c r="J104" s="202">
        <v>5.0126545375083056E-2</v>
      </c>
      <c r="K104" s="173">
        <v>3.0075927225049832E-2</v>
      </c>
      <c r="L104" s="161">
        <v>1.4908119570478174E-4</v>
      </c>
      <c r="M104" s="161">
        <v>2.9453350337729621E-4</v>
      </c>
      <c r="N104" s="202">
        <v>5.6640831704617707</v>
      </c>
    </row>
    <row r="105" spans="1:14" ht="19.5">
      <c r="A105" s="122">
        <v>102</v>
      </c>
      <c r="B105" s="223" t="s">
        <v>497</v>
      </c>
      <c r="C105" s="112"/>
      <c r="D105" s="23">
        <v>1.4627952684829788</v>
      </c>
      <c r="E105" s="23">
        <v>2.8</v>
      </c>
      <c r="F105" s="161">
        <v>4.2627952684829786</v>
      </c>
      <c r="G105" s="173">
        <v>2.5576771610897873</v>
      </c>
      <c r="H105" s="161">
        <v>1.2677965555272933E-2</v>
      </c>
      <c r="I105" s="161">
        <v>2.5047328021742279E-2</v>
      </c>
      <c r="J105" s="202">
        <v>3.7725293577015213E-2</v>
      </c>
      <c r="K105" s="173">
        <v>2.2635176146209125E-2</v>
      </c>
      <c r="L105" s="161">
        <v>1.1219867303225326E-4</v>
      </c>
      <c r="M105" s="161">
        <v>2.21666240911518E-4</v>
      </c>
      <c r="N105" s="202">
        <v>4.2627952684829786</v>
      </c>
    </row>
    <row r="106" spans="1:14" ht="19.5">
      <c r="A106" s="122">
        <v>103</v>
      </c>
      <c r="B106" s="223" t="s">
        <v>498</v>
      </c>
      <c r="C106" s="112"/>
      <c r="D106" s="23">
        <v>0.7313976342414894</v>
      </c>
      <c r="E106" s="23">
        <v>1.5</v>
      </c>
      <c r="F106" s="161">
        <v>2.2313976342414894</v>
      </c>
      <c r="G106" s="173">
        <v>1.3388385805448937</v>
      </c>
      <c r="H106" s="161">
        <v>6.636392452668425E-3</v>
      </c>
      <c r="I106" s="161">
        <v>1.3111243907258142E-2</v>
      </c>
      <c r="J106" s="202">
        <v>1.9747636359926567E-2</v>
      </c>
      <c r="K106" s="173">
        <v>1.184858181595594E-2</v>
      </c>
      <c r="L106" s="161">
        <v>5.8731381124550489E-5</v>
      </c>
      <c r="M106" s="161">
        <v>1.1603314126253832E-4</v>
      </c>
      <c r="N106" s="202">
        <v>2.2313976342414894</v>
      </c>
    </row>
    <row r="107" spans="1:14" ht="19.5">
      <c r="A107" s="122">
        <v>104</v>
      </c>
      <c r="B107" s="223" t="s">
        <v>499</v>
      </c>
      <c r="C107" s="112"/>
      <c r="D107" s="23">
        <v>1.758466652538049</v>
      </c>
      <c r="E107" s="23">
        <v>3.5</v>
      </c>
      <c r="F107" s="161">
        <v>5.2584666525380488</v>
      </c>
      <c r="G107" s="173">
        <v>3.1550799915228294</v>
      </c>
      <c r="H107" s="161">
        <v>1.5639188582977321E-2</v>
      </c>
      <c r="I107" s="161">
        <v>3.0897692908528084E-2</v>
      </c>
      <c r="J107" s="202">
        <v>4.6536881491505408E-2</v>
      </c>
      <c r="K107" s="173">
        <v>2.7922128894903246E-2</v>
      </c>
      <c r="L107" s="161">
        <v>1.384051880138939E-4</v>
      </c>
      <c r="M107" s="161">
        <v>2.7344136004952906E-4</v>
      </c>
      <c r="N107" s="202">
        <v>5.2584666525380488</v>
      </c>
    </row>
    <row r="108" spans="1:14" ht="19.5">
      <c r="A108" s="122">
        <v>105</v>
      </c>
      <c r="B108" s="223" t="s">
        <v>500</v>
      </c>
      <c r="C108" s="112"/>
      <c r="D108" s="23">
        <v>0.93369910754232688</v>
      </c>
      <c r="E108" s="23">
        <v>1.8</v>
      </c>
      <c r="F108" s="161">
        <v>2.7336991075423267</v>
      </c>
      <c r="G108" s="173">
        <v>1.640219464525396</v>
      </c>
      <c r="H108" s="161">
        <v>8.1302856320931843E-3</v>
      </c>
      <c r="I108" s="161">
        <v>1.6062666383629583E-2</v>
      </c>
      <c r="J108" s="202">
        <v>2.4192952015722767E-2</v>
      </c>
      <c r="K108" s="173">
        <v>1.4515771209433662E-2</v>
      </c>
      <c r="L108" s="161">
        <v>7.1952179970598759E-5</v>
      </c>
      <c r="M108" s="161">
        <v>1.421529223869408E-4</v>
      </c>
      <c r="N108" s="202">
        <v>2.7336991075423267</v>
      </c>
    </row>
    <row r="109" spans="1:14" ht="19.5">
      <c r="A109" s="122">
        <v>106</v>
      </c>
      <c r="B109" s="223" t="s">
        <v>501</v>
      </c>
      <c r="C109" s="112"/>
      <c r="D109" s="23">
        <v>1.4627952684829788</v>
      </c>
      <c r="E109" s="23">
        <v>2.8</v>
      </c>
      <c r="F109" s="161">
        <v>4.2627952684829786</v>
      </c>
      <c r="G109" s="173">
        <v>2.5576771610897873</v>
      </c>
      <c r="H109" s="161">
        <v>1.2677965555272933E-2</v>
      </c>
      <c r="I109" s="161">
        <v>2.5047328021742279E-2</v>
      </c>
      <c r="J109" s="202">
        <v>3.7725293577015213E-2</v>
      </c>
      <c r="K109" s="173">
        <v>2.2635176146209125E-2</v>
      </c>
      <c r="L109" s="161">
        <v>1.1219867303225326E-4</v>
      </c>
      <c r="M109" s="161">
        <v>2.21666240911518E-4</v>
      </c>
      <c r="N109" s="202">
        <v>4.2627952684829786</v>
      </c>
    </row>
    <row r="110" spans="1:14" ht="19.5">
      <c r="A110" s="122">
        <v>107</v>
      </c>
      <c r="B110" s="223" t="s">
        <v>713</v>
      </c>
      <c r="C110" s="112"/>
      <c r="D110" s="23">
        <v>2.0230147330083752</v>
      </c>
      <c r="E110" s="23">
        <v>4.25</v>
      </c>
      <c r="F110" s="161">
        <v>6.2730147330083756</v>
      </c>
      <c r="G110" s="173">
        <v>3.7638088398050251</v>
      </c>
      <c r="H110" s="161">
        <v>1.8656552732147089E-2</v>
      </c>
      <c r="I110" s="161">
        <v>3.6858973468551937E-2</v>
      </c>
      <c r="J110" s="202">
        <v>5.5515526200699022E-2</v>
      </c>
      <c r="K110" s="173">
        <v>3.3309315720419418E-2</v>
      </c>
      <c r="L110" s="161">
        <v>1.6510854606578077E-4</v>
      </c>
      <c r="M110" s="161">
        <v>3.261980713287659E-4</v>
      </c>
      <c r="N110" s="202">
        <v>6.2730147330083756</v>
      </c>
    </row>
    <row r="111" spans="1:14" ht="19.5">
      <c r="A111" s="122">
        <v>108</v>
      </c>
      <c r="B111" s="223" t="s">
        <v>502</v>
      </c>
      <c r="C111" s="112"/>
      <c r="D111" s="23">
        <v>1.7273433489533048</v>
      </c>
      <c r="E111" s="23">
        <v>3.5</v>
      </c>
      <c r="F111" s="161">
        <v>5.2273433489533048</v>
      </c>
      <c r="G111" s="173">
        <v>3.1364060093719832</v>
      </c>
      <c r="H111" s="161">
        <v>1.5546624866926725E-2</v>
      </c>
      <c r="I111" s="161">
        <v>3.0714818633572633E-2</v>
      </c>
      <c r="J111" s="202">
        <v>4.6261443500499357E-2</v>
      </c>
      <c r="K111" s="173">
        <v>2.7756866100299614E-2</v>
      </c>
      <c r="L111" s="161">
        <v>1.3758600877992823E-4</v>
      </c>
      <c r="M111" s="161">
        <v>2.7182294178736523E-4</v>
      </c>
      <c r="N111" s="202">
        <v>5.2273433489533048</v>
      </c>
    </row>
    <row r="112" spans="1:14" ht="39">
      <c r="A112" s="122">
        <v>109</v>
      </c>
      <c r="B112" s="223" t="s">
        <v>503</v>
      </c>
      <c r="C112" s="224"/>
      <c r="D112" s="23">
        <v>3</v>
      </c>
      <c r="E112" s="23">
        <v>5.25</v>
      </c>
      <c r="F112" s="161">
        <v>8.25</v>
      </c>
      <c r="G112" s="173">
        <v>4.95</v>
      </c>
      <c r="H112" s="161">
        <v>2.4536298190136582E-2</v>
      </c>
      <c r="I112" s="161">
        <v>4.8475341451927605E-2</v>
      </c>
      <c r="J112" s="202">
        <v>7.3011639642064183E-2</v>
      </c>
      <c r="K112" s="173">
        <v>4.3806983785238514E-2</v>
      </c>
      <c r="L112" s="161">
        <v>2.1714368019496772E-4</v>
      </c>
      <c r="M112" s="161">
        <v>4.2900171655929154E-4</v>
      </c>
      <c r="N112" s="202">
        <v>8.25</v>
      </c>
    </row>
    <row r="113" spans="1:19" ht="19.5">
      <c r="A113" s="122">
        <v>110</v>
      </c>
      <c r="B113" s="223" t="s">
        <v>504</v>
      </c>
      <c r="C113" s="112"/>
      <c r="D113" s="23">
        <v>0.7313976342414894</v>
      </c>
      <c r="E113" s="23">
        <v>1.5</v>
      </c>
      <c r="F113" s="161">
        <v>2.2313976342414894</v>
      </c>
      <c r="G113" s="173">
        <v>1.3388385805448937</v>
      </c>
      <c r="H113" s="161">
        <v>6.636392452668425E-3</v>
      </c>
      <c r="I113" s="161">
        <v>1.3111243907258142E-2</v>
      </c>
      <c r="J113" s="202">
        <v>1.9747636359926567E-2</v>
      </c>
      <c r="K113" s="173">
        <v>1.184858181595594E-2</v>
      </c>
      <c r="L113" s="161">
        <v>5.8731381124550489E-5</v>
      </c>
      <c r="M113" s="161">
        <v>1.1603314126253832E-4</v>
      </c>
      <c r="N113" s="202">
        <v>2.2313976342414894</v>
      </c>
    </row>
    <row r="114" spans="1:19" ht="19.5">
      <c r="A114" s="122">
        <v>111</v>
      </c>
      <c r="B114" s="223" t="s">
        <v>1381</v>
      </c>
      <c r="C114" s="112"/>
      <c r="D114" s="23">
        <v>0.45</v>
      </c>
      <c r="E114" s="23">
        <v>0.9</v>
      </c>
      <c r="F114" s="161"/>
      <c r="G114" s="173"/>
      <c r="H114" s="161"/>
      <c r="I114" s="161"/>
      <c r="J114" s="202"/>
      <c r="K114" s="173"/>
      <c r="L114" s="161"/>
      <c r="M114" s="161"/>
      <c r="N114" s="202">
        <v>1.35</v>
      </c>
    </row>
    <row r="115" spans="1:19" ht="15.75">
      <c r="A115" s="99"/>
      <c r="B115" s="128" t="s">
        <v>888</v>
      </c>
      <c r="C115" s="203"/>
      <c r="D115" s="181">
        <v>139.59737545231195</v>
      </c>
      <c r="E115" s="181">
        <v>270.55534085289753</v>
      </c>
      <c r="F115" s="181">
        <v>408.80271630520963</v>
      </c>
      <c r="G115" s="181">
        <v>245.28162978312568</v>
      </c>
      <c r="H115" s="181">
        <v>1.2158188300851431</v>
      </c>
      <c r="I115" s="181">
        <v>2.4020425768933977</v>
      </c>
      <c r="J115" s="181">
        <v>3.6178614069785402</v>
      </c>
      <c r="K115" s="181">
        <v>2.1707168441871239</v>
      </c>
      <c r="L115" s="181">
        <v>1.0759869853601521E-2</v>
      </c>
      <c r="M115" s="181">
        <v>2.1257826306549821E-2</v>
      </c>
      <c r="N115" s="181">
        <v>410.15271630520965</v>
      </c>
    </row>
    <row r="116" spans="1:19" ht="15.75">
      <c r="A116" s="43"/>
      <c r="B116" s="169"/>
      <c r="C116" s="227"/>
      <c r="D116" s="228"/>
      <c r="E116" s="228"/>
      <c r="F116" s="229"/>
      <c r="G116" s="230"/>
      <c r="H116" s="230"/>
      <c r="I116" s="230"/>
      <c r="J116" s="230"/>
      <c r="K116" s="231"/>
      <c r="L116" s="230"/>
      <c r="M116" s="230"/>
      <c r="N116" s="228"/>
    </row>
    <row r="117" spans="1:19" ht="13.5">
      <c r="A117" s="43"/>
      <c r="B117" s="43"/>
      <c r="C117" s="43"/>
      <c r="D117" s="152"/>
      <c r="E117" s="152"/>
      <c r="F117" s="196"/>
      <c r="G117" s="197"/>
      <c r="H117" s="198"/>
      <c r="I117" s="197"/>
      <c r="J117" s="197"/>
      <c r="K117" s="199"/>
      <c r="L117" s="200"/>
      <c r="M117" s="200"/>
      <c r="N117" s="47"/>
    </row>
    <row r="118" spans="1:19" ht="21">
      <c r="A118" s="43"/>
      <c r="B118" s="47"/>
      <c r="C118" s="273"/>
      <c r="D118" s="273"/>
      <c r="E118" s="273"/>
      <c r="F118" s="201"/>
      <c r="G118" s="47"/>
      <c r="H118" s="47"/>
      <c r="I118" s="47"/>
      <c r="J118" s="47"/>
      <c r="K118" s="47"/>
      <c r="L118" s="47"/>
      <c r="M118" s="47"/>
      <c r="N118" s="47"/>
    </row>
    <row r="119" spans="1:19" ht="21">
      <c r="A119" s="43"/>
      <c r="B119" s="47"/>
      <c r="C119" s="272"/>
      <c r="D119" s="272"/>
      <c r="E119" s="272"/>
      <c r="F119" s="47"/>
      <c r="G119" s="47"/>
      <c r="H119" s="47"/>
      <c r="I119" s="47"/>
      <c r="J119" s="47"/>
      <c r="K119" s="47"/>
      <c r="L119" s="47"/>
      <c r="M119" s="47"/>
      <c r="N119" s="47"/>
      <c r="Q119">
        <v>139.60357822937024</v>
      </c>
      <c r="R119" s="22">
        <v>270.5566172165054</v>
      </c>
      <c r="S119">
        <v>410.16019544587562</v>
      </c>
    </row>
    <row r="120" spans="1:19" ht="13.5">
      <c r="A120" s="43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</row>
    <row r="121" spans="1:19" ht="13.5">
      <c r="A121" s="5"/>
      <c r="B121" s="47"/>
    </row>
    <row r="122" spans="1:19" ht="21">
      <c r="A122" s="5"/>
      <c r="B122" s="48" t="s">
        <v>615</v>
      </c>
      <c r="F122" s="14"/>
      <c r="G122" s="14"/>
      <c r="H122" s="14"/>
      <c r="I122" s="14"/>
      <c r="J122" s="14"/>
      <c r="K122" s="14"/>
      <c r="L122" s="14"/>
    </row>
    <row r="123" spans="1:19" ht="21">
      <c r="A123" s="5"/>
      <c r="B123" s="48" t="s">
        <v>616</v>
      </c>
      <c r="F123" s="10"/>
      <c r="G123" s="14"/>
      <c r="H123" s="14"/>
      <c r="I123" s="14"/>
      <c r="J123" s="14"/>
      <c r="K123" s="14"/>
      <c r="L123" s="14"/>
    </row>
    <row r="124" spans="1:19" ht="13.5">
      <c r="A124" s="49"/>
      <c r="B124" s="47"/>
      <c r="E124" s="22"/>
      <c r="F124" s="14"/>
      <c r="G124" s="14"/>
      <c r="H124" s="14"/>
      <c r="I124" s="14"/>
      <c r="J124" s="14"/>
      <c r="K124" s="14"/>
      <c r="L124" s="14"/>
    </row>
    <row r="125" spans="1:19" ht="13.5">
      <c r="B125" s="47"/>
    </row>
    <row r="126" spans="1:19" ht="13.5">
      <c r="B126" s="47"/>
      <c r="F126" s="22"/>
    </row>
    <row r="127" spans="1:19" ht="13.5">
      <c r="B127" s="47"/>
    </row>
    <row r="128" spans="1:19" ht="13.5">
      <c r="B128" s="47"/>
    </row>
    <row r="129" spans="2:6" ht="13.5">
      <c r="B129" s="47"/>
    </row>
    <row r="130" spans="2:6" ht="13.5">
      <c r="B130" s="47"/>
    </row>
    <row r="131" spans="2:6" ht="13.5">
      <c r="B131" s="47"/>
    </row>
    <row r="132" spans="2:6" ht="13.5">
      <c r="B132" s="47"/>
    </row>
    <row r="133" spans="2:6" ht="13.5">
      <c r="B133" s="47"/>
    </row>
    <row r="134" spans="2:6" ht="13.5">
      <c r="B134" s="47"/>
    </row>
    <row r="135" spans="2:6" ht="13.5">
      <c r="B135" s="47"/>
    </row>
    <row r="136" spans="2:6" ht="15">
      <c r="B136" s="6">
        <v>106</v>
      </c>
      <c r="C136" s="41"/>
      <c r="D136" s="41"/>
      <c r="E136" s="42" t="e">
        <f>#REF!*60/100</f>
        <v>#REF!</v>
      </c>
      <c r="F136" s="50" t="e">
        <f>E136*100*2.5</f>
        <v>#REF!</v>
      </c>
    </row>
    <row r="137" spans="2:6" ht="15">
      <c r="B137" s="6">
        <v>107</v>
      </c>
      <c r="C137" s="41"/>
      <c r="D137" s="41"/>
      <c r="E137" s="42" t="e">
        <f>#REF!*60/100</f>
        <v>#REF!</v>
      </c>
      <c r="F137" s="50" t="e">
        <f>E137*100*2.5</f>
        <v>#REF!</v>
      </c>
    </row>
    <row r="138" spans="2:6" ht="15">
      <c r="B138" s="6">
        <v>108</v>
      </c>
      <c r="C138" s="41"/>
      <c r="D138" s="41"/>
      <c r="E138" s="42" t="e">
        <f>#REF!*60/100</f>
        <v>#REF!</v>
      </c>
      <c r="F138" s="50" t="e">
        <f>E138*100*2.5</f>
        <v>#REF!</v>
      </c>
    </row>
    <row r="139" spans="2:6" ht="15">
      <c r="B139" s="6">
        <v>109</v>
      </c>
      <c r="C139" s="41"/>
      <c r="D139" s="41"/>
      <c r="E139" s="42" t="e">
        <f>#REF!*60/100</f>
        <v>#REF!</v>
      </c>
      <c r="F139" s="50" t="e">
        <f>E139*100*2.5</f>
        <v>#REF!</v>
      </c>
    </row>
    <row r="140" spans="2:6" ht="13.5">
      <c r="B140" s="47"/>
    </row>
    <row r="141" spans="2:6" ht="13.5">
      <c r="B141" s="47"/>
    </row>
    <row r="142" spans="2:6" ht="13.5">
      <c r="B142" s="47"/>
    </row>
    <row r="143" spans="2:6" ht="13.5">
      <c r="B143" s="47"/>
    </row>
    <row r="144" spans="2:6" ht="13.5">
      <c r="B144" s="47"/>
    </row>
    <row r="145" spans="2:2" ht="13.5">
      <c r="B145" s="47"/>
    </row>
    <row r="146" spans="2:2" ht="13.5">
      <c r="B146" s="47"/>
    </row>
    <row r="147" spans="2:2" ht="13.5">
      <c r="B147" s="47"/>
    </row>
    <row r="148" spans="2:2" ht="13.5">
      <c r="B148" s="47"/>
    </row>
    <row r="149" spans="2:2" ht="13.5">
      <c r="B149" s="47"/>
    </row>
    <row r="150" spans="2:2" ht="13.5">
      <c r="B150" s="47"/>
    </row>
    <row r="151" spans="2:2" ht="13.5">
      <c r="B151" s="47"/>
    </row>
    <row r="152" spans="2:2" ht="13.5">
      <c r="B152" s="47"/>
    </row>
    <row r="153" spans="2:2" ht="13.5">
      <c r="B153" s="47"/>
    </row>
    <row r="154" spans="2:2" ht="13.5">
      <c r="B154" s="47"/>
    </row>
    <row r="155" spans="2:2" ht="13.5">
      <c r="B155" s="47"/>
    </row>
    <row r="156" spans="2:2" ht="13.5">
      <c r="B156" s="47"/>
    </row>
    <row r="157" spans="2:2" ht="13.5">
      <c r="B157" s="47"/>
    </row>
    <row r="158" spans="2:2" ht="13.5">
      <c r="B158" s="47"/>
    </row>
    <row r="159" spans="2:2" ht="13.5">
      <c r="B159" s="47"/>
    </row>
    <row r="160" spans="2:2" ht="13.5">
      <c r="B160" s="47"/>
    </row>
    <row r="161" spans="2:2" ht="13.5">
      <c r="B161" s="47"/>
    </row>
    <row r="162" spans="2:2" ht="13.5">
      <c r="B162" s="47"/>
    </row>
    <row r="163" spans="2:2" ht="13.5">
      <c r="B163" s="47"/>
    </row>
    <row r="164" spans="2:2" ht="13.5">
      <c r="B164" s="47"/>
    </row>
    <row r="165" spans="2:2" ht="13.5">
      <c r="B165" s="47"/>
    </row>
    <row r="166" spans="2:2" ht="13.5">
      <c r="B166" s="47"/>
    </row>
    <row r="167" spans="2:2" ht="13.5">
      <c r="B167" s="47"/>
    </row>
    <row r="168" spans="2:2" ht="13.5">
      <c r="B168" s="47"/>
    </row>
    <row r="169" spans="2:2" ht="13.5">
      <c r="B169" s="47"/>
    </row>
    <row r="170" spans="2:2" ht="13.5">
      <c r="B170" s="47"/>
    </row>
    <row r="171" spans="2:2" ht="13.5">
      <c r="B171" s="47"/>
    </row>
    <row r="172" spans="2:2" ht="13.5">
      <c r="B172" s="47"/>
    </row>
    <row r="173" spans="2:2" ht="13.5">
      <c r="B173" s="47"/>
    </row>
    <row r="174" spans="2:2" ht="13.5">
      <c r="B174" s="47"/>
    </row>
    <row r="175" spans="2:2" ht="13.5">
      <c r="B175" s="47"/>
    </row>
    <row r="176" spans="2:2" ht="13.5">
      <c r="B176" s="47"/>
    </row>
    <row r="177" spans="2:2" ht="13.5">
      <c r="B177" s="47"/>
    </row>
    <row r="178" spans="2:2" ht="13.5">
      <c r="B178" s="47"/>
    </row>
    <row r="179" spans="2:2" ht="13.5">
      <c r="B179" s="47"/>
    </row>
    <row r="180" spans="2:2" ht="13.5">
      <c r="B180" s="47"/>
    </row>
    <row r="181" spans="2:2" ht="13.5">
      <c r="B181" s="47"/>
    </row>
    <row r="182" spans="2:2" ht="13.5">
      <c r="B182" s="47"/>
    </row>
    <row r="183" spans="2:2" ht="13.5">
      <c r="B183" s="47"/>
    </row>
    <row r="184" spans="2:2" ht="13.5">
      <c r="B184" s="47"/>
    </row>
    <row r="185" spans="2:2" ht="13.5">
      <c r="B185" s="47"/>
    </row>
    <row r="186" spans="2:2" ht="13.5">
      <c r="B186" s="47"/>
    </row>
    <row r="187" spans="2:2" ht="13.5">
      <c r="B187" s="47"/>
    </row>
    <row r="188" spans="2:2" ht="13.5">
      <c r="B188" s="47"/>
    </row>
    <row r="189" spans="2:2" ht="13.5">
      <c r="B189" s="47"/>
    </row>
    <row r="190" spans="2:2" ht="13.5">
      <c r="B190" s="47"/>
    </row>
    <row r="191" spans="2:2" ht="13.5">
      <c r="B191" s="47"/>
    </row>
    <row r="192" spans="2:2" ht="13.5">
      <c r="B192" s="47"/>
    </row>
    <row r="193" spans="2:2" ht="13.5">
      <c r="B193" s="47"/>
    </row>
    <row r="194" spans="2:2" ht="13.5">
      <c r="B194" s="47"/>
    </row>
    <row r="195" spans="2:2" ht="13.5">
      <c r="B195" s="47"/>
    </row>
    <row r="196" spans="2:2" ht="13.5">
      <c r="B196" s="47"/>
    </row>
    <row r="197" spans="2:2" ht="13.5">
      <c r="B197" s="47"/>
    </row>
    <row r="198" spans="2:2" ht="13.5">
      <c r="B198" s="47"/>
    </row>
    <row r="199" spans="2:2" ht="13.5">
      <c r="B199" s="47"/>
    </row>
    <row r="200" spans="2:2" ht="13.5">
      <c r="B200" s="47"/>
    </row>
    <row r="201" spans="2:2" ht="13.5">
      <c r="B201" s="47"/>
    </row>
    <row r="202" spans="2:2" ht="13.5">
      <c r="B202" s="47"/>
    </row>
    <row r="203" spans="2:2" ht="13.5">
      <c r="B203" s="47"/>
    </row>
    <row r="204" spans="2:2" ht="13.5">
      <c r="B204" s="47"/>
    </row>
    <row r="205" spans="2:2" ht="13.5">
      <c r="B205" s="47"/>
    </row>
    <row r="206" spans="2:2" ht="13.5">
      <c r="B206" s="47"/>
    </row>
    <row r="207" spans="2:2" ht="13.5">
      <c r="B207" s="47"/>
    </row>
    <row r="208" spans="2:2" ht="13.5">
      <c r="B208" s="47"/>
    </row>
    <row r="209" spans="2:2" ht="13.5">
      <c r="B209" s="47"/>
    </row>
    <row r="210" spans="2:2" ht="13.5">
      <c r="B210" s="47"/>
    </row>
    <row r="211" spans="2:2" ht="13.5">
      <c r="B211" s="47"/>
    </row>
    <row r="212" spans="2:2" ht="13.5">
      <c r="B212" s="47"/>
    </row>
    <row r="213" spans="2:2" ht="13.5">
      <c r="B213" s="47"/>
    </row>
    <row r="214" spans="2:2" ht="13.5">
      <c r="B214" s="47"/>
    </row>
    <row r="215" spans="2:2" ht="13.5">
      <c r="B215" s="47"/>
    </row>
    <row r="216" spans="2:2" ht="13.5">
      <c r="B216" s="47"/>
    </row>
  </sheetData>
  <sortState ref="A4:O115">
    <sortCondition ref="A4:A115"/>
  </sortState>
  <mergeCells count="6">
    <mergeCell ref="C119:E119"/>
    <mergeCell ref="C118:E118"/>
    <mergeCell ref="A2:B2"/>
    <mergeCell ref="A1:E1"/>
    <mergeCell ref="D2:N2"/>
    <mergeCell ref="D3:E3"/>
  </mergeCells>
  <phoneticPr fontId="12" type="noConversion"/>
  <pageMargins left="0.75" right="0.25" top="0.5" bottom="0.25" header="0" footer="0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150"/>
  <sheetViews>
    <sheetView tabSelected="1" topLeftCell="A3" workbookViewId="0">
      <selection activeCell="C18" sqref="C18"/>
    </sheetView>
  </sheetViews>
  <sheetFormatPr defaultRowHeight="12.75"/>
  <cols>
    <col min="1" max="1" width="10.85546875" customWidth="1"/>
    <col min="2" max="2" width="21.140625" customWidth="1"/>
    <col min="3" max="3" width="16.85546875" customWidth="1"/>
    <col min="4" max="4" width="13.140625" customWidth="1"/>
    <col min="5" max="5" width="14.140625" customWidth="1"/>
    <col min="6" max="6" width="14" customWidth="1"/>
    <col min="7" max="7" width="17.28515625" customWidth="1"/>
    <col min="8" max="8" width="10.5703125" bestFit="1" customWidth="1"/>
  </cols>
  <sheetData>
    <row r="1" spans="1:21" s="14" customFormat="1" ht="20.25" customHeight="1">
      <c r="A1" s="250" t="s">
        <v>617</v>
      </c>
      <c r="B1" s="250"/>
      <c r="C1" s="250"/>
      <c r="D1" s="250"/>
      <c r="E1" s="250"/>
      <c r="F1" s="250"/>
      <c r="G1" s="113"/>
      <c r="H1" s="47"/>
      <c r="I1" s="47"/>
      <c r="J1" s="47"/>
      <c r="K1" s="47"/>
      <c r="L1" s="114"/>
      <c r="M1" s="115"/>
      <c r="N1" s="115"/>
      <c r="Q1" s="38"/>
      <c r="R1" s="38"/>
      <c r="S1" s="38"/>
      <c r="T1" s="38"/>
      <c r="U1" s="38"/>
    </row>
    <row r="2" spans="1:21" s="14" customFormat="1" ht="18" customHeight="1">
      <c r="A2" s="276" t="s">
        <v>625</v>
      </c>
      <c r="B2" s="276"/>
      <c r="C2" s="277"/>
      <c r="D2" s="277"/>
      <c r="E2" s="277"/>
      <c r="F2" s="277"/>
      <c r="G2" s="117"/>
      <c r="H2" s="117"/>
      <c r="I2" s="118"/>
      <c r="J2" s="47"/>
      <c r="K2" s="47"/>
      <c r="L2" s="47"/>
      <c r="M2" s="47"/>
      <c r="N2" s="47"/>
      <c r="Q2" s="38"/>
      <c r="R2" s="38"/>
      <c r="S2" s="38"/>
      <c r="T2" s="38"/>
      <c r="U2" s="38"/>
    </row>
    <row r="3" spans="1:21" ht="30.75" customHeight="1">
      <c r="A3" s="119" t="s">
        <v>631</v>
      </c>
      <c r="B3" s="119" t="s">
        <v>630</v>
      </c>
      <c r="C3" s="241" t="s">
        <v>1617</v>
      </c>
      <c r="D3" s="246" t="s">
        <v>901</v>
      </c>
      <c r="E3" s="275"/>
      <c r="F3" s="120" t="s">
        <v>888</v>
      </c>
      <c r="G3" s="121"/>
      <c r="H3" s="47"/>
      <c r="I3" s="47"/>
      <c r="J3" s="47"/>
      <c r="K3" s="47"/>
      <c r="L3" s="47"/>
      <c r="M3" s="47"/>
      <c r="N3" s="47"/>
    </row>
    <row r="4" spans="1:21" ht="15.75">
      <c r="A4" s="122">
        <v>1</v>
      </c>
      <c r="B4" s="21" t="s">
        <v>1561</v>
      </c>
      <c r="C4" s="211"/>
      <c r="D4" s="23">
        <v>0.75</v>
      </c>
      <c r="E4" s="23">
        <v>1.5</v>
      </c>
      <c r="F4" s="161">
        <v>2.25</v>
      </c>
      <c r="G4" s="124">
        <f>F4*60/100</f>
        <v>1.35</v>
      </c>
      <c r="H4" s="123">
        <f>1105.1/74315/3*G4</f>
        <v>6.6917176882190675E-3</v>
      </c>
      <c r="I4" s="123">
        <f>2183.3/74315/3*G4</f>
        <v>1.3220547668707529E-2</v>
      </c>
      <c r="J4" s="125">
        <f>H4+I4</f>
        <v>1.9912265356926598E-2</v>
      </c>
      <c r="K4" s="124">
        <f>J4*60/100</f>
        <v>1.194735921415596E-2</v>
      </c>
      <c r="L4" s="123">
        <f>1105.1/74315/3*K4</f>
        <v>5.922100368953666E-5</v>
      </c>
      <c r="M4" s="123">
        <f>2183.3/74315/3*K4</f>
        <v>1.1700046815253406E-4</v>
      </c>
      <c r="N4" s="125">
        <f>D4+E4</f>
        <v>2.25</v>
      </c>
    </row>
    <row r="5" spans="1:21" ht="18.75" customHeight="1">
      <c r="A5" s="122">
        <v>2</v>
      </c>
      <c r="B5" s="21" t="s">
        <v>534</v>
      </c>
      <c r="C5" s="211"/>
      <c r="D5" s="23">
        <v>3</v>
      </c>
      <c r="E5" s="23">
        <v>5.5</v>
      </c>
      <c r="F5" s="161">
        <v>8.5</v>
      </c>
      <c r="G5" s="126"/>
      <c r="H5" s="47"/>
      <c r="I5" s="47"/>
      <c r="J5" s="47"/>
      <c r="K5" s="47"/>
      <c r="L5" s="47"/>
      <c r="M5" s="47"/>
      <c r="N5" s="47"/>
    </row>
    <row r="6" spans="1:21" ht="15.75">
      <c r="A6" s="122">
        <v>3</v>
      </c>
      <c r="B6" s="21" t="s">
        <v>535</v>
      </c>
      <c r="C6" s="211"/>
      <c r="D6" s="23">
        <v>1.75</v>
      </c>
      <c r="E6" s="23">
        <v>3.5</v>
      </c>
      <c r="F6" s="161">
        <v>5.25</v>
      </c>
      <c r="G6" s="126"/>
      <c r="H6" s="47"/>
      <c r="I6" s="47"/>
      <c r="J6" s="47"/>
      <c r="K6" s="47"/>
      <c r="L6" s="47"/>
      <c r="M6" s="47"/>
      <c r="N6" s="47"/>
    </row>
    <row r="7" spans="1:21" ht="18.75" customHeight="1">
      <c r="A7" s="122">
        <v>4</v>
      </c>
      <c r="B7" s="21" t="s">
        <v>1562</v>
      </c>
      <c r="C7" s="211"/>
      <c r="D7" s="23">
        <v>0.5</v>
      </c>
      <c r="E7" s="23">
        <v>1</v>
      </c>
      <c r="F7" s="161">
        <v>1.5</v>
      </c>
      <c r="G7" s="126"/>
      <c r="H7" s="47"/>
      <c r="I7" s="47"/>
      <c r="J7" s="47"/>
      <c r="K7" s="47"/>
      <c r="L7" s="47"/>
      <c r="M7" s="47"/>
      <c r="N7" s="47"/>
    </row>
    <row r="8" spans="1:21" ht="15.75">
      <c r="A8" s="122">
        <v>5</v>
      </c>
      <c r="B8" s="21" t="s">
        <v>1563</v>
      </c>
      <c r="C8" s="211"/>
      <c r="D8" s="23">
        <v>0.9</v>
      </c>
      <c r="E8" s="23">
        <v>1.8</v>
      </c>
      <c r="F8" s="161">
        <v>2.7</v>
      </c>
      <c r="G8" s="126"/>
      <c r="H8" s="47"/>
      <c r="I8" s="47"/>
      <c r="J8" s="47"/>
      <c r="K8" s="47"/>
      <c r="L8" s="47"/>
      <c r="M8" s="47"/>
      <c r="N8" s="47"/>
    </row>
    <row r="9" spans="1:21" ht="18.75" customHeight="1">
      <c r="A9" s="122">
        <v>6</v>
      </c>
      <c r="B9" s="21" t="s">
        <v>1564</v>
      </c>
      <c r="C9" s="211"/>
      <c r="D9" s="23">
        <v>0.65</v>
      </c>
      <c r="E9" s="23">
        <v>1.35</v>
      </c>
      <c r="F9" s="161">
        <v>2</v>
      </c>
      <c r="G9" s="126"/>
      <c r="H9" s="47"/>
      <c r="I9" s="47"/>
      <c r="J9" s="47"/>
      <c r="K9" s="47"/>
      <c r="L9" s="47"/>
      <c r="M9" s="47"/>
      <c r="N9" s="47"/>
    </row>
    <row r="10" spans="1:21" ht="15.75">
      <c r="A10" s="122">
        <v>7</v>
      </c>
      <c r="B10" s="21" t="s">
        <v>1565</v>
      </c>
      <c r="C10" s="211"/>
      <c r="D10" s="23">
        <v>3</v>
      </c>
      <c r="E10" s="23">
        <v>5.5</v>
      </c>
      <c r="F10" s="161">
        <v>8.5</v>
      </c>
      <c r="G10" s="126"/>
      <c r="H10" s="47"/>
      <c r="I10" s="47"/>
      <c r="J10" s="47"/>
      <c r="K10" s="47"/>
      <c r="L10" s="47"/>
      <c r="M10" s="47"/>
      <c r="N10" s="47"/>
    </row>
    <row r="11" spans="1:21" ht="18.75" customHeight="1">
      <c r="A11" s="122">
        <v>8</v>
      </c>
      <c r="B11" s="21" t="s">
        <v>1566</v>
      </c>
      <c r="C11" s="211"/>
      <c r="D11" s="23">
        <v>3</v>
      </c>
      <c r="E11" s="23">
        <v>5.5</v>
      </c>
      <c r="F11" s="161">
        <v>8.5</v>
      </c>
      <c r="G11" s="126"/>
      <c r="H11" s="47"/>
      <c r="I11" s="47"/>
      <c r="J11" s="47"/>
      <c r="K11" s="47"/>
      <c r="L11" s="47"/>
      <c r="M11" s="47"/>
      <c r="N11" s="47"/>
    </row>
    <row r="12" spans="1:21" ht="15.75">
      <c r="A12" s="122">
        <v>9</v>
      </c>
      <c r="B12" s="21" t="s">
        <v>1567</v>
      </c>
      <c r="C12" s="211"/>
      <c r="D12" s="23">
        <v>1.65</v>
      </c>
      <c r="E12" s="23">
        <v>3.3</v>
      </c>
      <c r="F12" s="161">
        <v>4.9499999999999993</v>
      </c>
      <c r="G12" s="126"/>
      <c r="H12" s="47"/>
      <c r="I12" s="47"/>
      <c r="J12" s="47"/>
      <c r="K12" s="47"/>
      <c r="L12" s="47"/>
      <c r="M12" s="47"/>
      <c r="N12" s="47"/>
    </row>
    <row r="13" spans="1:21" ht="18.75" customHeight="1">
      <c r="A13" s="122">
        <v>10</v>
      </c>
      <c r="B13" s="21" t="s">
        <v>536</v>
      </c>
      <c r="C13" s="211"/>
      <c r="D13" s="23">
        <v>1</v>
      </c>
      <c r="E13" s="23">
        <v>2</v>
      </c>
      <c r="F13" s="161">
        <v>3</v>
      </c>
      <c r="G13" s="126"/>
      <c r="H13" s="47"/>
      <c r="I13" s="47"/>
      <c r="J13" s="47"/>
      <c r="K13" s="47"/>
      <c r="L13" s="47"/>
      <c r="M13" s="47"/>
      <c r="N13" s="47"/>
    </row>
    <row r="14" spans="1:21" ht="15.75">
      <c r="A14" s="122">
        <v>11</v>
      </c>
      <c r="B14" s="21" t="s">
        <v>537</v>
      </c>
      <c r="C14" s="211"/>
      <c r="D14" s="23">
        <v>2</v>
      </c>
      <c r="E14" s="23">
        <v>4</v>
      </c>
      <c r="F14" s="161">
        <v>6</v>
      </c>
      <c r="G14" s="126"/>
      <c r="H14" s="47"/>
      <c r="I14" s="47"/>
      <c r="J14" s="47"/>
      <c r="K14" s="47"/>
      <c r="L14" s="47"/>
      <c r="M14" s="47"/>
      <c r="N14" s="47"/>
    </row>
    <row r="15" spans="1:21" ht="18.75" customHeight="1">
      <c r="A15" s="122">
        <v>12</v>
      </c>
      <c r="B15" s="21" t="s">
        <v>538</v>
      </c>
      <c r="C15" s="211"/>
      <c r="D15" s="23">
        <v>1.5</v>
      </c>
      <c r="E15" s="23">
        <v>3</v>
      </c>
      <c r="F15" s="161">
        <v>4.5</v>
      </c>
      <c r="G15" s="126"/>
      <c r="H15" s="47"/>
      <c r="I15" s="47"/>
      <c r="J15" s="47"/>
      <c r="K15" s="47"/>
      <c r="L15" s="47"/>
      <c r="M15" s="47"/>
      <c r="N15" s="47"/>
    </row>
    <row r="16" spans="1:21" ht="15.75">
      <c r="A16" s="122">
        <v>13</v>
      </c>
      <c r="B16" s="21" t="s">
        <v>539</v>
      </c>
      <c r="C16" s="211"/>
      <c r="D16" s="23">
        <v>0.9</v>
      </c>
      <c r="E16" s="23">
        <v>1.8</v>
      </c>
      <c r="F16" s="161">
        <v>2.7</v>
      </c>
      <c r="G16" s="126"/>
      <c r="H16" s="47"/>
      <c r="I16" s="47"/>
      <c r="J16" s="47"/>
      <c r="K16" s="47"/>
      <c r="L16" s="47"/>
      <c r="M16" s="47"/>
      <c r="N16" s="47"/>
    </row>
    <row r="17" spans="1:14" ht="18.75" customHeight="1">
      <c r="A17" s="122">
        <v>14</v>
      </c>
      <c r="B17" s="21" t="s">
        <v>1568</v>
      </c>
      <c r="C17" s="211"/>
      <c r="D17" s="23">
        <v>1.35</v>
      </c>
      <c r="E17" s="23">
        <v>2.5</v>
      </c>
      <c r="F17" s="161">
        <v>3.85</v>
      </c>
      <c r="G17" s="126"/>
      <c r="H17" s="47"/>
      <c r="I17" s="47"/>
      <c r="J17" s="47"/>
      <c r="K17" s="47"/>
      <c r="L17" s="47"/>
      <c r="M17" s="47"/>
      <c r="N17" s="47"/>
    </row>
    <row r="18" spans="1:14" ht="15.75">
      <c r="A18" s="122">
        <v>15</v>
      </c>
      <c r="B18" s="21" t="s">
        <v>757</v>
      </c>
      <c r="C18" s="211"/>
      <c r="D18" s="23">
        <v>0.5</v>
      </c>
      <c r="E18" s="23">
        <v>1</v>
      </c>
      <c r="F18" s="161">
        <v>1.5</v>
      </c>
      <c r="G18" s="126"/>
      <c r="H18" s="47"/>
      <c r="I18" s="47"/>
      <c r="J18" s="47"/>
      <c r="K18" s="47"/>
      <c r="L18" s="47"/>
      <c r="M18" s="47"/>
      <c r="N18" s="47"/>
    </row>
    <row r="19" spans="1:14" ht="18.75" customHeight="1">
      <c r="A19" s="122">
        <v>16</v>
      </c>
      <c r="B19" s="21" t="s">
        <v>561</v>
      </c>
      <c r="C19" s="211"/>
      <c r="D19" s="23">
        <v>0.65358937527962879</v>
      </c>
      <c r="E19" s="23">
        <v>1.35</v>
      </c>
      <c r="F19" s="161">
        <v>2.003589375279629</v>
      </c>
      <c r="G19" s="126"/>
      <c r="H19" s="47"/>
      <c r="I19" s="47"/>
      <c r="J19" s="47"/>
      <c r="K19" s="47"/>
      <c r="L19" s="47"/>
      <c r="M19" s="47"/>
      <c r="N19" s="47"/>
    </row>
    <row r="20" spans="1:14" ht="15.75">
      <c r="A20" s="122">
        <v>17</v>
      </c>
      <c r="B20" s="21" t="s">
        <v>565</v>
      </c>
      <c r="C20" s="211"/>
      <c r="D20" s="23">
        <v>0.95</v>
      </c>
      <c r="E20" s="23">
        <v>2</v>
      </c>
      <c r="F20" s="161">
        <v>2.95</v>
      </c>
      <c r="G20" s="126"/>
      <c r="H20" s="47"/>
      <c r="I20" s="47"/>
      <c r="J20" s="47"/>
      <c r="K20" s="47"/>
      <c r="L20" s="47"/>
      <c r="M20" s="47"/>
      <c r="N20" s="47"/>
    </row>
    <row r="21" spans="1:14" ht="18.75" customHeight="1">
      <c r="A21" s="122">
        <v>18</v>
      </c>
      <c r="B21" s="21" t="s">
        <v>1569</v>
      </c>
      <c r="C21" s="211"/>
      <c r="D21" s="23">
        <v>1</v>
      </c>
      <c r="E21" s="23">
        <v>2</v>
      </c>
      <c r="F21" s="161">
        <v>3</v>
      </c>
      <c r="G21" s="126"/>
      <c r="H21" s="47"/>
      <c r="I21" s="47"/>
      <c r="J21" s="47"/>
      <c r="K21" s="47"/>
      <c r="L21" s="47"/>
      <c r="M21" s="47"/>
      <c r="N21" s="47"/>
    </row>
    <row r="22" spans="1:14" ht="15.75">
      <c r="A22" s="122">
        <v>19</v>
      </c>
      <c r="B22" s="21" t="s">
        <v>1570</v>
      </c>
      <c r="C22" s="211"/>
      <c r="D22" s="23">
        <v>0.9</v>
      </c>
      <c r="E22" s="23">
        <v>1.8</v>
      </c>
      <c r="F22" s="161">
        <v>2.7</v>
      </c>
      <c r="G22" s="126"/>
      <c r="H22" s="47"/>
      <c r="I22" s="47"/>
      <c r="J22" s="47"/>
      <c r="K22" s="47"/>
      <c r="L22" s="47"/>
      <c r="M22" s="47"/>
      <c r="N22" s="47"/>
    </row>
    <row r="23" spans="1:14" ht="18.75" customHeight="1">
      <c r="A23" s="122">
        <v>20</v>
      </c>
      <c r="B23" s="21" t="s">
        <v>1571</v>
      </c>
      <c r="C23" s="211"/>
      <c r="D23" s="23">
        <v>1.4</v>
      </c>
      <c r="E23" s="23">
        <v>2.5</v>
      </c>
      <c r="F23" s="161">
        <v>3.9</v>
      </c>
      <c r="G23" s="126"/>
      <c r="H23" s="47"/>
      <c r="I23" s="47"/>
      <c r="J23" s="47"/>
      <c r="K23" s="47"/>
      <c r="L23" s="47"/>
      <c r="M23" s="47"/>
      <c r="N23" s="47"/>
    </row>
    <row r="24" spans="1:14" ht="15.75">
      <c r="A24" s="122">
        <v>21</v>
      </c>
      <c r="B24" s="21" t="s">
        <v>559</v>
      </c>
      <c r="C24" s="211"/>
      <c r="D24" s="23">
        <v>0.9</v>
      </c>
      <c r="E24" s="23">
        <v>1.8</v>
      </c>
      <c r="F24" s="161">
        <v>2.7</v>
      </c>
      <c r="G24" s="126"/>
      <c r="H24" s="47"/>
      <c r="I24" s="47"/>
      <c r="J24" s="47"/>
      <c r="K24" s="47"/>
      <c r="L24" s="47"/>
      <c r="M24" s="47"/>
      <c r="N24" s="47"/>
    </row>
    <row r="25" spans="1:14" ht="18.75" customHeight="1">
      <c r="A25" s="122">
        <v>22</v>
      </c>
      <c r="B25" s="21" t="s">
        <v>560</v>
      </c>
      <c r="C25" s="211"/>
      <c r="D25" s="23">
        <v>0.95</v>
      </c>
      <c r="E25" s="23">
        <v>2</v>
      </c>
      <c r="F25" s="161">
        <v>2.95</v>
      </c>
      <c r="G25" s="126"/>
      <c r="H25" s="47"/>
      <c r="I25" s="47"/>
      <c r="J25" s="47"/>
      <c r="K25" s="47"/>
      <c r="L25" s="47"/>
      <c r="M25" s="47"/>
      <c r="N25" s="47"/>
    </row>
    <row r="26" spans="1:14" ht="15.75">
      <c r="A26" s="122">
        <v>23</v>
      </c>
      <c r="B26" s="21" t="s">
        <v>562</v>
      </c>
      <c r="C26" s="211"/>
      <c r="D26" s="23">
        <v>1.55</v>
      </c>
      <c r="E26" s="23">
        <v>3</v>
      </c>
      <c r="F26" s="161">
        <v>4.55</v>
      </c>
      <c r="G26" s="126"/>
      <c r="H26" s="47"/>
      <c r="I26" s="47"/>
      <c r="J26" s="47"/>
      <c r="K26" s="47"/>
      <c r="L26" s="47"/>
      <c r="M26" s="47"/>
      <c r="N26" s="47"/>
    </row>
    <row r="27" spans="1:14" ht="18.75" customHeight="1">
      <c r="A27" s="122">
        <v>24</v>
      </c>
      <c r="B27" s="21" t="s">
        <v>563</v>
      </c>
      <c r="C27" s="211"/>
      <c r="D27" s="23">
        <v>0.8</v>
      </c>
      <c r="E27" s="23">
        <v>1.6</v>
      </c>
      <c r="F27" s="161">
        <v>2.4000000000000004</v>
      </c>
      <c r="G27" s="126"/>
      <c r="H27" s="47"/>
      <c r="I27" s="47"/>
      <c r="J27" s="47"/>
      <c r="K27" s="47"/>
      <c r="L27" s="47"/>
      <c r="M27" s="47"/>
      <c r="N27" s="47"/>
    </row>
    <row r="28" spans="1:14" ht="15.75">
      <c r="A28" s="122">
        <v>25</v>
      </c>
      <c r="B28" s="21" t="s">
        <v>564</v>
      </c>
      <c r="C28" s="211"/>
      <c r="D28" s="23">
        <v>1</v>
      </c>
      <c r="E28" s="23">
        <v>2</v>
      </c>
      <c r="F28" s="161">
        <v>3</v>
      </c>
      <c r="G28" s="126"/>
      <c r="H28" s="47"/>
      <c r="I28" s="47"/>
      <c r="J28" s="47"/>
      <c r="K28" s="47"/>
      <c r="L28" s="47"/>
      <c r="M28" s="47"/>
      <c r="N28" s="47"/>
    </row>
    <row r="29" spans="1:14" ht="18.75" customHeight="1">
      <c r="A29" s="122">
        <v>26</v>
      </c>
      <c r="B29" s="21" t="s">
        <v>461</v>
      </c>
      <c r="C29" s="211"/>
      <c r="D29" s="23">
        <v>0.65</v>
      </c>
      <c r="E29" s="23">
        <v>1.35</v>
      </c>
      <c r="F29" s="161">
        <v>2</v>
      </c>
      <c r="G29" s="126"/>
      <c r="H29" s="47"/>
      <c r="I29" s="47"/>
      <c r="J29" s="47"/>
      <c r="K29" s="47"/>
      <c r="L29" s="47"/>
      <c r="M29" s="47"/>
      <c r="N29" s="47"/>
    </row>
    <row r="30" spans="1:14" ht="15.75">
      <c r="A30" s="122">
        <v>27</v>
      </c>
      <c r="B30" s="21" t="s">
        <v>1572</v>
      </c>
      <c r="C30" s="211"/>
      <c r="D30" s="23">
        <v>1.478356920275351</v>
      </c>
      <c r="E30" s="23">
        <v>2.7</v>
      </c>
      <c r="F30" s="161">
        <v>4.178356920275351</v>
      </c>
      <c r="G30" s="126"/>
      <c r="H30" s="47"/>
      <c r="I30" s="47"/>
      <c r="J30" s="47"/>
      <c r="K30" s="47"/>
      <c r="L30" s="47"/>
      <c r="M30" s="47"/>
      <c r="N30" s="47"/>
    </row>
    <row r="31" spans="1:14" ht="18.75" customHeight="1">
      <c r="A31" s="122">
        <v>28</v>
      </c>
      <c r="B31" s="21" t="s">
        <v>1573</v>
      </c>
      <c r="C31" s="211"/>
      <c r="D31" s="23">
        <v>0.6</v>
      </c>
      <c r="E31" s="23">
        <v>1.25</v>
      </c>
      <c r="F31" s="161">
        <v>1.85</v>
      </c>
      <c r="G31" s="126"/>
      <c r="H31" s="47"/>
      <c r="I31" s="47"/>
      <c r="J31" s="47"/>
      <c r="K31" s="47"/>
      <c r="L31" s="47"/>
      <c r="M31" s="47"/>
      <c r="N31" s="47"/>
    </row>
    <row r="32" spans="1:14" ht="15.75">
      <c r="A32" s="122">
        <v>29</v>
      </c>
      <c r="B32" s="21" t="s">
        <v>510</v>
      </c>
      <c r="C32" s="211"/>
      <c r="D32" s="23">
        <v>0.9</v>
      </c>
      <c r="E32" s="23">
        <v>1.8</v>
      </c>
      <c r="F32" s="161">
        <v>2.7</v>
      </c>
      <c r="G32" s="126"/>
      <c r="H32" s="47"/>
      <c r="I32" s="47"/>
      <c r="J32" s="47"/>
      <c r="K32" s="47"/>
      <c r="L32" s="47"/>
      <c r="M32" s="47"/>
      <c r="N32" s="47"/>
    </row>
    <row r="33" spans="1:14" ht="18.75" customHeight="1">
      <c r="A33" s="122">
        <v>30</v>
      </c>
      <c r="B33" s="21" t="s">
        <v>1574</v>
      </c>
      <c r="C33" s="211"/>
      <c r="D33" s="23">
        <v>0.4</v>
      </c>
      <c r="E33" s="23">
        <v>0.8</v>
      </c>
      <c r="F33" s="161">
        <v>1.2000000000000002</v>
      </c>
      <c r="G33" s="126"/>
      <c r="H33" s="47"/>
      <c r="I33" s="47"/>
      <c r="J33" s="47"/>
      <c r="K33" s="47"/>
      <c r="L33" s="47"/>
      <c r="M33" s="47"/>
      <c r="N33" s="47"/>
    </row>
    <row r="34" spans="1:14" ht="15.75">
      <c r="A34" s="122">
        <v>31</v>
      </c>
      <c r="B34" s="21" t="s">
        <v>1575</v>
      </c>
      <c r="C34" s="211"/>
      <c r="D34" s="23">
        <v>0.95</v>
      </c>
      <c r="E34" s="23">
        <v>2</v>
      </c>
      <c r="F34" s="161">
        <v>2.95</v>
      </c>
      <c r="G34" s="126"/>
      <c r="H34" s="47"/>
      <c r="I34" s="47"/>
      <c r="J34" s="47"/>
      <c r="K34" s="47"/>
      <c r="L34" s="47"/>
      <c r="M34" s="47"/>
      <c r="N34" s="47"/>
    </row>
    <row r="35" spans="1:14" ht="18.75" customHeight="1">
      <c r="A35" s="122">
        <v>32</v>
      </c>
      <c r="B35" s="21" t="s">
        <v>507</v>
      </c>
      <c r="C35" s="211"/>
      <c r="D35" s="23">
        <v>0.75</v>
      </c>
      <c r="E35" s="23">
        <v>1.5</v>
      </c>
      <c r="F35" s="161">
        <v>2.25</v>
      </c>
      <c r="G35" s="126"/>
      <c r="H35" s="47"/>
      <c r="I35" s="47"/>
      <c r="J35" s="47"/>
      <c r="K35" s="47"/>
      <c r="L35" s="47"/>
      <c r="M35" s="47"/>
      <c r="N35" s="47"/>
    </row>
    <row r="36" spans="1:14" ht="15.75">
      <c r="A36" s="122">
        <v>33</v>
      </c>
      <c r="B36" s="21" t="s">
        <v>1576</v>
      </c>
      <c r="C36" s="211"/>
      <c r="D36" s="23">
        <v>0.3</v>
      </c>
      <c r="E36" s="23">
        <v>0.6</v>
      </c>
      <c r="F36" s="161">
        <v>0.89999999999999991</v>
      </c>
      <c r="G36" s="126"/>
      <c r="H36" s="47"/>
      <c r="I36" s="47"/>
      <c r="J36" s="47"/>
      <c r="K36" s="47"/>
      <c r="L36" s="47"/>
      <c r="M36" s="47"/>
      <c r="N36" s="47"/>
    </row>
    <row r="37" spans="1:14" ht="15.75">
      <c r="A37" s="122">
        <v>34</v>
      </c>
      <c r="B37" s="21" t="s">
        <v>508</v>
      </c>
      <c r="C37" s="211"/>
      <c r="D37" s="23">
        <v>1</v>
      </c>
      <c r="E37" s="23">
        <v>2</v>
      </c>
      <c r="F37" s="161">
        <v>3</v>
      </c>
      <c r="G37" s="126"/>
      <c r="H37" s="47"/>
      <c r="I37" s="47"/>
      <c r="J37" s="47"/>
      <c r="K37" s="47"/>
      <c r="L37" s="47"/>
      <c r="M37" s="47"/>
      <c r="N37" s="47"/>
    </row>
    <row r="38" spans="1:14" ht="15.75">
      <c r="A38" s="122">
        <v>35</v>
      </c>
      <c r="B38" s="21" t="s">
        <v>509</v>
      </c>
      <c r="C38" s="211"/>
      <c r="D38" s="23">
        <v>1.65</v>
      </c>
      <c r="E38" s="23">
        <v>3.3</v>
      </c>
      <c r="F38" s="161">
        <v>4.9499999999999993</v>
      </c>
      <c r="G38" s="126"/>
      <c r="H38" s="47"/>
      <c r="I38" s="47"/>
      <c r="J38" s="47"/>
      <c r="K38" s="47"/>
      <c r="L38" s="47"/>
      <c r="M38" s="47"/>
      <c r="N38" s="47"/>
    </row>
    <row r="39" spans="1:14" ht="15.75">
      <c r="A39" s="122">
        <v>36</v>
      </c>
      <c r="B39" s="21" t="s">
        <v>505</v>
      </c>
      <c r="C39" s="211"/>
      <c r="D39" s="23">
        <v>1.55</v>
      </c>
      <c r="E39" s="23">
        <v>3</v>
      </c>
      <c r="F39" s="161">
        <v>4.55</v>
      </c>
      <c r="G39" s="126"/>
      <c r="H39" s="47"/>
      <c r="I39" s="47"/>
      <c r="J39" s="47"/>
      <c r="K39" s="47"/>
      <c r="L39" s="47"/>
      <c r="M39" s="47"/>
      <c r="N39" s="47"/>
    </row>
    <row r="40" spans="1:14" ht="15.75">
      <c r="A40" s="122">
        <v>37</v>
      </c>
      <c r="B40" s="21" t="s">
        <v>506</v>
      </c>
      <c r="C40" s="211"/>
      <c r="D40" s="23">
        <v>0.70027433065674516</v>
      </c>
      <c r="E40" s="23">
        <v>1.4005486613134903</v>
      </c>
      <c r="F40" s="161">
        <v>2.1008229919702357</v>
      </c>
      <c r="G40" s="126"/>
      <c r="H40" s="47"/>
      <c r="I40" s="47"/>
      <c r="J40" s="47"/>
      <c r="K40" s="47"/>
      <c r="L40" s="47"/>
      <c r="M40" s="47"/>
      <c r="N40" s="47"/>
    </row>
    <row r="41" spans="1:14" ht="15.75">
      <c r="A41" s="122">
        <v>38</v>
      </c>
      <c r="B41" s="21" t="s">
        <v>511</v>
      </c>
      <c r="C41" s="211"/>
      <c r="D41" s="23">
        <v>1.2</v>
      </c>
      <c r="E41" s="23">
        <v>2</v>
      </c>
      <c r="F41" s="161">
        <v>3.2</v>
      </c>
      <c r="G41" s="126"/>
      <c r="H41" s="47"/>
      <c r="I41" s="47"/>
      <c r="J41" s="47"/>
      <c r="K41" s="47"/>
      <c r="L41" s="47"/>
      <c r="M41" s="47"/>
      <c r="N41" s="47"/>
    </row>
    <row r="42" spans="1:14" ht="15.75">
      <c r="A42" s="122">
        <v>39</v>
      </c>
      <c r="B42" s="21" t="s">
        <v>521</v>
      </c>
      <c r="C42" s="211"/>
      <c r="D42" s="23">
        <v>1.5</v>
      </c>
      <c r="E42" s="23">
        <v>3</v>
      </c>
      <c r="F42" s="161">
        <v>4.5</v>
      </c>
      <c r="G42" s="126"/>
      <c r="H42" s="47"/>
      <c r="I42" s="47"/>
      <c r="J42" s="47"/>
      <c r="K42" s="47"/>
      <c r="L42" s="47"/>
      <c r="M42" s="47"/>
      <c r="N42" s="47"/>
    </row>
    <row r="43" spans="1:14" ht="15.75">
      <c r="A43" s="122">
        <v>40</v>
      </c>
      <c r="B43" s="21" t="s">
        <v>522</v>
      </c>
      <c r="C43" s="211"/>
      <c r="D43" s="23">
        <v>0.75</v>
      </c>
      <c r="E43" s="23">
        <v>1.5</v>
      </c>
      <c r="F43" s="161">
        <v>2.25</v>
      </c>
      <c r="G43" s="126"/>
      <c r="H43" s="47"/>
      <c r="I43" s="47"/>
      <c r="J43" s="47"/>
      <c r="K43" s="47"/>
      <c r="L43" s="47"/>
      <c r="M43" s="47"/>
      <c r="N43" s="47"/>
    </row>
    <row r="44" spans="1:14" ht="15.75">
      <c r="A44" s="122">
        <v>41</v>
      </c>
      <c r="B44" s="21" t="s">
        <v>523</v>
      </c>
      <c r="C44" s="211"/>
      <c r="D44" s="23">
        <v>0.9</v>
      </c>
      <c r="E44" s="23">
        <v>1.8</v>
      </c>
      <c r="F44" s="161">
        <v>2.7</v>
      </c>
      <c r="G44" s="126"/>
      <c r="H44" s="47"/>
      <c r="I44" s="47"/>
      <c r="J44" s="47"/>
      <c r="K44" s="47"/>
      <c r="L44" s="47"/>
      <c r="M44" s="47"/>
      <c r="N44" s="47"/>
    </row>
    <row r="45" spans="1:14" ht="15.75">
      <c r="A45" s="122">
        <v>42</v>
      </c>
      <c r="B45" s="21" t="s">
        <v>518</v>
      </c>
      <c r="C45" s="211"/>
      <c r="D45" s="23">
        <v>0.6</v>
      </c>
      <c r="E45" s="23">
        <v>1.2</v>
      </c>
      <c r="F45" s="161">
        <v>1.7999999999999998</v>
      </c>
      <c r="G45" s="126"/>
      <c r="H45" s="47"/>
      <c r="I45" s="47"/>
      <c r="J45" s="47"/>
      <c r="K45" s="47"/>
      <c r="L45" s="47"/>
      <c r="M45" s="47"/>
      <c r="N45" s="47"/>
    </row>
    <row r="46" spans="1:14" ht="15.75">
      <c r="A46" s="122">
        <v>43</v>
      </c>
      <c r="B46" s="21" t="s">
        <v>519</v>
      </c>
      <c r="C46" s="211"/>
      <c r="D46" s="23">
        <v>0.9</v>
      </c>
      <c r="E46" s="23">
        <v>1.8</v>
      </c>
      <c r="F46" s="161">
        <v>2.7</v>
      </c>
      <c r="G46" s="126"/>
      <c r="H46" s="47"/>
      <c r="I46" s="47"/>
      <c r="J46" s="47"/>
      <c r="K46" s="47"/>
      <c r="L46" s="47"/>
      <c r="M46" s="47"/>
      <c r="N46" s="47"/>
    </row>
    <row r="47" spans="1:14" ht="15.75">
      <c r="A47" s="122">
        <v>44</v>
      </c>
      <c r="B47" s="21" t="s">
        <v>520</v>
      </c>
      <c r="C47" s="211"/>
      <c r="D47" s="23">
        <v>0.68471267886437304</v>
      </c>
      <c r="E47" s="23">
        <v>1.35</v>
      </c>
      <c r="F47" s="161">
        <v>2.034712678864373</v>
      </c>
      <c r="G47" s="126"/>
      <c r="H47" s="47"/>
      <c r="I47" s="47"/>
      <c r="J47" s="47"/>
      <c r="K47" s="47"/>
      <c r="L47" s="47"/>
      <c r="M47" s="47"/>
      <c r="N47" s="47"/>
    </row>
    <row r="48" spans="1:14" ht="15.75">
      <c r="A48" s="122">
        <v>45</v>
      </c>
      <c r="B48" s="21" t="s">
        <v>1577</v>
      </c>
      <c r="C48" s="211"/>
      <c r="D48" s="23">
        <v>1.478356920275351</v>
      </c>
      <c r="E48" s="23">
        <v>2.7</v>
      </c>
      <c r="F48" s="161">
        <v>4.178356920275351</v>
      </c>
      <c r="G48" s="126"/>
      <c r="H48" s="47"/>
      <c r="I48" s="47"/>
      <c r="J48" s="47"/>
      <c r="K48" s="47"/>
      <c r="L48" s="47"/>
      <c r="M48" s="47"/>
      <c r="N48" s="47"/>
    </row>
    <row r="49" spans="1:14" ht="15.75">
      <c r="A49" s="122">
        <v>46</v>
      </c>
      <c r="B49" s="21" t="s">
        <v>515</v>
      </c>
      <c r="C49" s="211"/>
      <c r="D49" s="23">
        <v>0.65</v>
      </c>
      <c r="E49" s="23">
        <v>1.35</v>
      </c>
      <c r="F49" s="161">
        <v>2</v>
      </c>
      <c r="G49" s="126"/>
      <c r="H49" s="47"/>
      <c r="I49" s="47"/>
      <c r="J49" s="47"/>
      <c r="K49" s="47"/>
      <c r="L49" s="47"/>
      <c r="M49" s="47"/>
      <c r="N49" s="47"/>
    </row>
    <row r="50" spans="1:14" ht="15.75">
      <c r="A50" s="122">
        <v>47</v>
      </c>
      <c r="B50" s="21" t="s">
        <v>516</v>
      </c>
      <c r="C50" s="211"/>
      <c r="D50" s="23">
        <v>0.8</v>
      </c>
      <c r="E50" s="23">
        <v>1.6</v>
      </c>
      <c r="F50" s="161">
        <v>2.4000000000000004</v>
      </c>
      <c r="G50" s="126"/>
      <c r="H50" s="47"/>
      <c r="I50" s="47"/>
      <c r="J50" s="47"/>
      <c r="K50" s="47"/>
      <c r="L50" s="47"/>
      <c r="M50" s="47"/>
      <c r="N50" s="47"/>
    </row>
    <row r="51" spans="1:14" ht="15.75">
      <c r="A51" s="122">
        <v>48</v>
      </c>
      <c r="B51" s="21" t="s">
        <v>517</v>
      </c>
      <c r="C51" s="211"/>
      <c r="D51" s="23">
        <v>0.6</v>
      </c>
      <c r="E51" s="23">
        <v>1.2</v>
      </c>
      <c r="F51" s="161">
        <v>1.7999999999999998</v>
      </c>
      <c r="G51" s="126"/>
      <c r="H51" s="47"/>
      <c r="I51" s="47"/>
      <c r="J51" s="47"/>
      <c r="K51" s="47"/>
      <c r="L51" s="47"/>
      <c r="M51" s="47"/>
      <c r="N51" s="47"/>
    </row>
    <row r="52" spans="1:14" ht="15.75">
      <c r="A52" s="122">
        <v>49</v>
      </c>
      <c r="B52" s="21" t="s">
        <v>524</v>
      </c>
      <c r="C52" s="211"/>
      <c r="D52" s="23">
        <v>2.5</v>
      </c>
      <c r="E52" s="23">
        <v>5</v>
      </c>
      <c r="F52" s="161">
        <v>7.5</v>
      </c>
      <c r="G52" s="126"/>
      <c r="H52" s="47"/>
      <c r="I52" s="47"/>
      <c r="J52" s="47"/>
      <c r="K52" s="47">
        <v>214404</v>
      </c>
      <c r="L52" s="47"/>
      <c r="M52" s="47"/>
      <c r="N52" s="47"/>
    </row>
    <row r="53" spans="1:14" ht="15.75">
      <c r="A53" s="122">
        <v>50</v>
      </c>
      <c r="B53" s="21" t="s">
        <v>512</v>
      </c>
      <c r="C53" s="211"/>
      <c r="D53" s="23">
        <v>0.9</v>
      </c>
      <c r="E53" s="23">
        <v>1.8</v>
      </c>
      <c r="F53" s="161">
        <v>2.7</v>
      </c>
      <c r="G53" s="126"/>
      <c r="H53" s="47"/>
      <c r="I53" s="47"/>
      <c r="J53" s="47"/>
      <c r="K53" s="47">
        <v>597696</v>
      </c>
      <c r="L53" s="47"/>
      <c r="M53" s="47"/>
      <c r="N53" s="47"/>
    </row>
    <row r="54" spans="1:14" ht="15.75">
      <c r="A54" s="122">
        <v>51</v>
      </c>
      <c r="B54" s="21" t="s">
        <v>513</v>
      </c>
      <c r="C54" s="211"/>
      <c r="D54" s="23">
        <v>0.74695928603386152</v>
      </c>
      <c r="E54" s="23">
        <v>1.5</v>
      </c>
      <c r="F54" s="161">
        <v>2.2469592860338614</v>
      </c>
      <c r="G54" s="126"/>
      <c r="H54" s="47"/>
      <c r="I54" s="47"/>
      <c r="J54" s="47"/>
      <c r="K54" s="47">
        <v>24016</v>
      </c>
      <c r="L54" s="47"/>
      <c r="M54" s="47"/>
      <c r="N54" s="47"/>
    </row>
    <row r="55" spans="1:14" ht="15.75">
      <c r="A55" s="122">
        <v>52</v>
      </c>
      <c r="B55" s="21" t="s">
        <v>514</v>
      </c>
      <c r="C55" s="211"/>
      <c r="D55" s="23">
        <v>0.5</v>
      </c>
      <c r="E55" s="23">
        <v>1</v>
      </c>
      <c r="F55" s="161">
        <v>1.5</v>
      </c>
      <c r="G55" s="126"/>
      <c r="H55" s="47"/>
      <c r="I55" s="47"/>
      <c r="J55" s="47"/>
      <c r="K55" s="47">
        <v>1604639</v>
      </c>
      <c r="L55" s="47"/>
      <c r="M55" s="47"/>
      <c r="N55" s="47"/>
    </row>
    <row r="56" spans="1:14" ht="15.75">
      <c r="A56" s="122">
        <v>53</v>
      </c>
      <c r="B56" s="21" t="s">
        <v>551</v>
      </c>
      <c r="C56" s="211"/>
      <c r="D56" s="23">
        <v>0.95</v>
      </c>
      <c r="E56" s="23">
        <v>2</v>
      </c>
      <c r="F56" s="161">
        <v>2.95</v>
      </c>
      <c r="G56" s="126"/>
      <c r="H56" s="47"/>
      <c r="I56" s="47"/>
      <c r="J56" s="47"/>
      <c r="K56" s="47">
        <v>989414</v>
      </c>
      <c r="L56" s="47"/>
      <c r="M56" s="47"/>
      <c r="N56" s="47"/>
    </row>
    <row r="57" spans="1:14" ht="15.75">
      <c r="A57" s="122">
        <v>54</v>
      </c>
      <c r="B57" s="21" t="s">
        <v>552</v>
      </c>
      <c r="C57" s="211"/>
      <c r="D57" s="23">
        <v>1.75</v>
      </c>
      <c r="E57" s="23">
        <v>3.5</v>
      </c>
      <c r="F57" s="161">
        <v>5.25</v>
      </c>
      <c r="G57" s="126"/>
      <c r="H57" s="47"/>
      <c r="I57" s="47"/>
      <c r="J57" s="47"/>
      <c r="K57" s="47">
        <v>1373579</v>
      </c>
      <c r="L57" s="47"/>
      <c r="M57" s="47"/>
      <c r="N57" s="47"/>
    </row>
    <row r="58" spans="1:14" ht="15.75">
      <c r="A58" s="122">
        <v>55</v>
      </c>
      <c r="B58" s="21" t="s">
        <v>1578</v>
      </c>
      <c r="C58" s="211"/>
      <c r="D58" s="23">
        <v>1</v>
      </c>
      <c r="E58" s="23">
        <v>2</v>
      </c>
      <c r="F58" s="161">
        <v>3</v>
      </c>
      <c r="G58" s="126"/>
      <c r="H58" s="47"/>
      <c r="I58" s="47"/>
      <c r="J58" s="47"/>
      <c r="K58" s="47">
        <v>1360311</v>
      </c>
      <c r="L58" s="47"/>
      <c r="M58" s="47"/>
      <c r="N58" s="47"/>
    </row>
    <row r="59" spans="1:14" ht="15.75">
      <c r="A59" s="122">
        <v>56</v>
      </c>
      <c r="B59" s="21" t="s">
        <v>1579</v>
      </c>
      <c r="C59" s="211"/>
      <c r="D59" s="23">
        <v>1.45</v>
      </c>
      <c r="E59" s="23">
        <v>2.7</v>
      </c>
      <c r="F59" s="161">
        <v>4.1500000000000004</v>
      </c>
      <c r="G59" s="126"/>
      <c r="H59" s="47"/>
      <c r="I59" s="47"/>
      <c r="J59" s="47"/>
      <c r="K59" s="47">
        <v>957167</v>
      </c>
      <c r="L59" s="47"/>
      <c r="M59" s="47"/>
      <c r="N59" s="47"/>
    </row>
    <row r="60" spans="1:14" ht="15.75">
      <c r="A60" s="122">
        <v>57</v>
      </c>
      <c r="B60" s="21" t="s">
        <v>1580</v>
      </c>
      <c r="C60" s="211"/>
      <c r="D60" s="23">
        <v>1.25</v>
      </c>
      <c r="E60" s="23">
        <v>2.2000000000000002</v>
      </c>
      <c r="F60" s="161">
        <v>3.45</v>
      </c>
      <c r="G60" s="126"/>
      <c r="H60" s="47"/>
      <c r="I60" s="47"/>
      <c r="J60" s="47"/>
      <c r="K60" s="47">
        <v>1819624</v>
      </c>
      <c r="L60" s="47"/>
      <c r="M60" s="47"/>
      <c r="N60" s="47"/>
    </row>
    <row r="61" spans="1:14" ht="15.75">
      <c r="A61" s="122">
        <v>58</v>
      </c>
      <c r="B61" s="21" t="s">
        <v>1581</v>
      </c>
      <c r="C61" s="211"/>
      <c r="D61" s="23">
        <v>0.3</v>
      </c>
      <c r="E61" s="23">
        <v>0.6</v>
      </c>
      <c r="F61" s="161">
        <v>0.89999999999999991</v>
      </c>
      <c r="G61" s="126"/>
      <c r="H61" s="47"/>
      <c r="I61" s="47"/>
      <c r="J61" s="47"/>
      <c r="K61" s="47">
        <v>1034058</v>
      </c>
      <c r="L61" s="47"/>
      <c r="M61" s="47"/>
      <c r="N61" s="47"/>
    </row>
    <row r="62" spans="1:14" ht="15.75">
      <c r="A62" s="122">
        <v>59</v>
      </c>
      <c r="B62" s="21" t="s">
        <v>555</v>
      </c>
      <c r="C62" s="211"/>
      <c r="D62" s="23">
        <v>1.65</v>
      </c>
      <c r="E62" s="23">
        <v>3.3</v>
      </c>
      <c r="F62" s="161">
        <v>4.9499999999999993</v>
      </c>
      <c r="G62" s="126"/>
      <c r="H62" s="47"/>
      <c r="I62" s="47"/>
      <c r="J62" s="47"/>
      <c r="K62" s="47"/>
      <c r="L62" s="47"/>
      <c r="M62" s="47"/>
      <c r="N62" s="47"/>
    </row>
    <row r="63" spans="1:14" ht="18.75" customHeight="1">
      <c r="A63" s="122">
        <v>60</v>
      </c>
      <c r="B63" s="21" t="s">
        <v>1582</v>
      </c>
      <c r="C63" s="211"/>
      <c r="D63" s="23">
        <v>0.95</v>
      </c>
      <c r="E63" s="23">
        <v>2</v>
      </c>
      <c r="F63" s="161">
        <v>2.95</v>
      </c>
      <c r="G63" s="126"/>
      <c r="H63" s="47"/>
      <c r="I63" s="47"/>
      <c r="J63" s="47"/>
      <c r="K63" s="47"/>
      <c r="L63" s="47"/>
      <c r="M63" s="47"/>
      <c r="N63" s="47"/>
    </row>
    <row r="64" spans="1:14" ht="15.75">
      <c r="A64" s="122">
        <v>61</v>
      </c>
      <c r="B64" s="21" t="s">
        <v>1583</v>
      </c>
      <c r="C64" s="211"/>
      <c r="D64" s="23">
        <v>1.65</v>
      </c>
      <c r="E64" s="23">
        <v>3.3</v>
      </c>
      <c r="F64" s="161">
        <v>4.9499999999999993</v>
      </c>
      <c r="G64" s="126"/>
      <c r="H64" s="47"/>
      <c r="I64" s="47"/>
      <c r="J64" s="47"/>
      <c r="K64" s="47"/>
      <c r="L64" s="47"/>
      <c r="M64" s="47"/>
      <c r="N64" s="47"/>
    </row>
    <row r="65" spans="1:14" ht="18.75" customHeight="1">
      <c r="A65" s="122">
        <v>62</v>
      </c>
      <c r="B65" s="21" t="s">
        <v>1584</v>
      </c>
      <c r="C65" s="211"/>
      <c r="D65" s="23">
        <v>2.1</v>
      </c>
      <c r="E65" s="23">
        <v>4</v>
      </c>
      <c r="F65" s="161">
        <v>6.1</v>
      </c>
      <c r="G65" s="126"/>
      <c r="H65" s="47"/>
      <c r="I65" s="47"/>
      <c r="J65" s="47"/>
      <c r="K65" s="47"/>
      <c r="L65" s="47"/>
      <c r="M65" s="47"/>
      <c r="N65" s="47"/>
    </row>
    <row r="66" spans="1:14" ht="15.75">
      <c r="A66" s="122">
        <v>63</v>
      </c>
      <c r="B66" s="21" t="s">
        <v>1585</v>
      </c>
      <c r="C66" s="211"/>
      <c r="D66" s="23">
        <v>1.1982471880126528</v>
      </c>
      <c r="E66" s="23">
        <v>2</v>
      </c>
      <c r="F66" s="161">
        <v>3.1982471880126528</v>
      </c>
      <c r="G66" s="126"/>
      <c r="H66" s="47"/>
      <c r="I66" s="47"/>
      <c r="J66" s="47"/>
      <c r="K66" s="47"/>
      <c r="L66" s="47"/>
      <c r="M66" s="47"/>
      <c r="N66" s="47"/>
    </row>
    <row r="67" spans="1:14" ht="18.75" customHeight="1">
      <c r="A67" s="122">
        <v>64</v>
      </c>
      <c r="B67" s="21" t="s">
        <v>556</v>
      </c>
      <c r="C67" s="211"/>
      <c r="D67" s="23">
        <v>1.55</v>
      </c>
      <c r="E67" s="23">
        <v>3</v>
      </c>
      <c r="F67" s="161">
        <v>4.55</v>
      </c>
      <c r="G67" s="126"/>
      <c r="H67" s="47"/>
      <c r="I67" s="47"/>
      <c r="J67" s="47"/>
      <c r="K67" s="47"/>
      <c r="L67" s="47"/>
      <c r="M67" s="47"/>
      <c r="N67" s="47"/>
    </row>
    <row r="68" spans="1:14" ht="15.75">
      <c r="A68" s="122">
        <v>65</v>
      </c>
      <c r="B68" s="21" t="s">
        <v>557</v>
      </c>
      <c r="C68" s="211"/>
      <c r="D68" s="23">
        <v>1</v>
      </c>
      <c r="E68" s="23">
        <v>2</v>
      </c>
      <c r="F68" s="161">
        <v>3</v>
      </c>
      <c r="G68" s="126"/>
      <c r="H68" s="47"/>
      <c r="I68" s="47"/>
      <c r="J68" s="47"/>
      <c r="K68" s="47"/>
      <c r="L68" s="47"/>
      <c r="M68" s="47"/>
      <c r="N68" s="47"/>
    </row>
    <row r="69" spans="1:14" ht="18.75" customHeight="1">
      <c r="A69" s="122">
        <v>66</v>
      </c>
      <c r="B69" s="21" t="s">
        <v>558</v>
      </c>
      <c r="C69" s="211"/>
      <c r="D69" s="23">
        <v>0.5</v>
      </c>
      <c r="E69" s="23">
        <v>1</v>
      </c>
      <c r="F69" s="161">
        <v>1.5</v>
      </c>
      <c r="G69" s="126"/>
      <c r="H69" s="47"/>
      <c r="I69" s="47"/>
      <c r="J69" s="47"/>
      <c r="K69" s="47"/>
      <c r="L69" s="47"/>
      <c r="M69" s="47"/>
      <c r="N69" s="47"/>
    </row>
    <row r="70" spans="1:14" ht="15.75">
      <c r="A70" s="122">
        <v>67</v>
      </c>
      <c r="B70" s="21" t="s">
        <v>1586</v>
      </c>
      <c r="C70" s="211"/>
      <c r="D70" s="23">
        <v>0.95</v>
      </c>
      <c r="E70" s="23">
        <v>2</v>
      </c>
      <c r="F70" s="161">
        <v>2.95</v>
      </c>
      <c r="G70" s="126"/>
      <c r="H70" s="47"/>
      <c r="I70" s="47"/>
      <c r="J70" s="47"/>
      <c r="K70" s="47"/>
      <c r="L70" s="47"/>
      <c r="M70" s="47"/>
      <c r="N70" s="47"/>
    </row>
    <row r="71" spans="1:14" ht="18.75" customHeight="1">
      <c r="A71" s="122">
        <v>68</v>
      </c>
      <c r="B71" s="21" t="s">
        <v>1587</v>
      </c>
      <c r="C71" s="211"/>
      <c r="D71" s="23">
        <v>0.68471267886437304</v>
      </c>
      <c r="E71" s="23">
        <v>1.35</v>
      </c>
      <c r="F71" s="161">
        <v>2.034712678864373</v>
      </c>
      <c r="G71" s="126"/>
      <c r="H71" s="47"/>
      <c r="I71" s="47"/>
      <c r="J71" s="47"/>
      <c r="K71" s="47"/>
      <c r="L71" s="47"/>
      <c r="M71" s="47"/>
      <c r="N71" s="47"/>
    </row>
    <row r="72" spans="1:14" ht="15.75">
      <c r="A72" s="122">
        <v>69</v>
      </c>
      <c r="B72" s="21" t="s">
        <v>553</v>
      </c>
      <c r="C72" s="211"/>
      <c r="D72" s="23">
        <v>1.25</v>
      </c>
      <c r="E72" s="23">
        <v>2.2000000000000002</v>
      </c>
      <c r="F72" s="161">
        <v>3.45</v>
      </c>
      <c r="G72" s="126"/>
      <c r="H72" s="47"/>
      <c r="I72" s="47"/>
      <c r="J72" s="47"/>
      <c r="K72" s="47"/>
      <c r="L72" s="47"/>
      <c r="M72" s="47"/>
      <c r="N72" s="47"/>
    </row>
    <row r="73" spans="1:14" ht="18.75" customHeight="1">
      <c r="A73" s="122">
        <v>70</v>
      </c>
      <c r="B73" s="21" t="s">
        <v>554</v>
      </c>
      <c r="C73" s="211"/>
      <c r="D73" s="23">
        <v>0.9</v>
      </c>
      <c r="E73" s="23">
        <v>1.8</v>
      </c>
      <c r="F73" s="161">
        <v>2.7</v>
      </c>
      <c r="G73" s="126"/>
      <c r="H73" s="47"/>
      <c r="I73" s="47"/>
      <c r="J73" s="47"/>
      <c r="K73" s="47"/>
      <c r="L73" s="47"/>
      <c r="M73" s="47"/>
      <c r="N73" s="47"/>
    </row>
    <row r="74" spans="1:14" ht="15.75">
      <c r="A74" s="122">
        <v>71</v>
      </c>
      <c r="B74" s="21" t="s">
        <v>1588</v>
      </c>
      <c r="C74" s="211"/>
      <c r="D74" s="23">
        <v>2.2999999999999998</v>
      </c>
      <c r="E74" s="23">
        <v>4.5</v>
      </c>
      <c r="F74" s="161">
        <v>6.8</v>
      </c>
      <c r="G74" s="126"/>
      <c r="H74" s="47"/>
      <c r="I74" s="47"/>
      <c r="J74" s="47"/>
      <c r="K74" s="47"/>
      <c r="L74" s="47"/>
      <c r="M74" s="47"/>
      <c r="N74" s="47"/>
    </row>
    <row r="75" spans="1:14" ht="18.75" customHeight="1">
      <c r="A75" s="122">
        <v>72</v>
      </c>
      <c r="B75" s="21" t="s">
        <v>526</v>
      </c>
      <c r="C75" s="211"/>
      <c r="D75" s="23">
        <v>1</v>
      </c>
      <c r="E75" s="23">
        <v>2</v>
      </c>
      <c r="F75" s="161">
        <v>3</v>
      </c>
      <c r="G75" s="126"/>
      <c r="H75" s="47"/>
      <c r="I75" s="47"/>
      <c r="J75" s="47"/>
      <c r="K75" s="47"/>
      <c r="L75" s="47"/>
      <c r="M75" s="47"/>
      <c r="N75" s="47"/>
    </row>
    <row r="76" spans="1:14" ht="18.75" customHeight="1">
      <c r="A76" s="122">
        <v>73</v>
      </c>
      <c r="B76" s="21" t="s">
        <v>1589</v>
      </c>
      <c r="C76" s="211"/>
      <c r="D76" s="23">
        <v>0.6</v>
      </c>
      <c r="E76" s="23">
        <v>1.25</v>
      </c>
      <c r="F76" s="161">
        <v>1.85</v>
      </c>
      <c r="G76" s="126"/>
      <c r="H76" s="47"/>
      <c r="I76" s="47"/>
      <c r="J76" s="47"/>
      <c r="K76" s="47"/>
      <c r="L76" s="47"/>
      <c r="M76" s="47"/>
      <c r="N76" s="47"/>
    </row>
    <row r="77" spans="1:14" ht="15.75">
      <c r="A77" s="122">
        <v>74</v>
      </c>
      <c r="B77" s="21" t="s">
        <v>527</v>
      </c>
      <c r="C77" s="211"/>
      <c r="D77" s="23">
        <v>0.9</v>
      </c>
      <c r="E77" s="23">
        <v>1.8</v>
      </c>
      <c r="F77" s="161">
        <v>2.7</v>
      </c>
      <c r="G77" s="126"/>
      <c r="H77" s="47"/>
      <c r="I77" s="47"/>
      <c r="J77" s="47"/>
      <c r="K77" s="47"/>
      <c r="L77" s="47"/>
      <c r="M77" s="47"/>
      <c r="N77" s="47"/>
    </row>
    <row r="78" spans="1:14" ht="18.75" customHeight="1">
      <c r="A78" s="122">
        <v>75</v>
      </c>
      <c r="B78" s="21" t="s">
        <v>528</v>
      </c>
      <c r="C78" s="211"/>
      <c r="D78" s="23">
        <v>0.95</v>
      </c>
      <c r="E78" s="23">
        <v>2</v>
      </c>
      <c r="F78" s="161">
        <v>2.95</v>
      </c>
      <c r="G78" s="126"/>
      <c r="H78" s="47"/>
      <c r="I78" s="47"/>
      <c r="J78" s="47"/>
      <c r="K78" s="47"/>
      <c r="L78" s="47"/>
      <c r="M78" s="47"/>
      <c r="N78" s="47"/>
    </row>
    <row r="79" spans="1:14" ht="15.75">
      <c r="A79" s="122">
        <v>76</v>
      </c>
      <c r="B79" s="21" t="s">
        <v>1590</v>
      </c>
      <c r="C79" s="211"/>
      <c r="D79" s="23">
        <v>0.75</v>
      </c>
      <c r="E79" s="23">
        <v>1.5</v>
      </c>
      <c r="F79" s="161">
        <v>2.25</v>
      </c>
      <c r="G79" s="126"/>
      <c r="H79" s="47"/>
      <c r="I79" s="47"/>
      <c r="J79" s="47"/>
      <c r="K79" s="47"/>
      <c r="L79" s="47"/>
      <c r="M79" s="47"/>
      <c r="N79" s="47"/>
    </row>
    <row r="80" spans="1:14" ht="18.75" customHeight="1">
      <c r="A80" s="122">
        <v>77</v>
      </c>
      <c r="B80" s="21" t="s">
        <v>525</v>
      </c>
      <c r="C80" s="211"/>
      <c r="D80" s="23">
        <v>1.25</v>
      </c>
      <c r="E80" s="23">
        <v>2.2000000000000002</v>
      </c>
      <c r="F80" s="161">
        <v>3.45</v>
      </c>
      <c r="G80" s="126">
        <f>82-50</f>
        <v>32</v>
      </c>
      <c r="H80" s="47"/>
      <c r="I80" s="47"/>
      <c r="J80" s="47"/>
      <c r="K80" s="47"/>
      <c r="L80" s="47"/>
      <c r="M80" s="47"/>
      <c r="N80" s="47"/>
    </row>
    <row r="81" spans="1:14" ht="15.75">
      <c r="A81" s="122">
        <v>78</v>
      </c>
      <c r="B81" s="21" t="s">
        <v>1591</v>
      </c>
      <c r="C81" s="211"/>
      <c r="D81" s="23">
        <v>0.66915102707200091</v>
      </c>
      <c r="E81" s="23">
        <v>1.35</v>
      </c>
      <c r="F81" s="161">
        <v>2.019151027072001</v>
      </c>
      <c r="G81" s="126"/>
      <c r="H81" s="47"/>
      <c r="I81" s="47"/>
      <c r="J81" s="47"/>
      <c r="K81" s="47"/>
      <c r="L81" s="47"/>
      <c r="M81" s="47"/>
      <c r="N81" s="47"/>
    </row>
    <row r="82" spans="1:14" ht="18.75" customHeight="1">
      <c r="A82" s="122">
        <v>79</v>
      </c>
      <c r="B82" s="21" t="s">
        <v>1592</v>
      </c>
      <c r="C82" s="211"/>
      <c r="D82" s="23">
        <v>0.65358937527962879</v>
      </c>
      <c r="E82" s="23">
        <v>1.35</v>
      </c>
      <c r="F82" s="161">
        <v>2.003589375279629</v>
      </c>
      <c r="G82" s="126"/>
      <c r="H82" s="47"/>
      <c r="I82" s="47"/>
      <c r="J82" s="47"/>
      <c r="K82" s="47"/>
      <c r="L82" s="47"/>
      <c r="M82" s="47"/>
      <c r="N82" s="47"/>
    </row>
    <row r="83" spans="1:14" ht="15.75">
      <c r="A83" s="122">
        <v>80</v>
      </c>
      <c r="B83" s="21" t="s">
        <v>529</v>
      </c>
      <c r="C83" s="211"/>
      <c r="D83" s="23">
        <v>2.1</v>
      </c>
      <c r="E83" s="23">
        <v>4</v>
      </c>
      <c r="F83" s="161">
        <v>6.1</v>
      </c>
      <c r="G83" s="126"/>
      <c r="H83" s="47"/>
      <c r="I83" s="47"/>
      <c r="J83" s="47"/>
      <c r="K83" s="47"/>
      <c r="L83" s="47"/>
      <c r="M83" s="47"/>
      <c r="N83" s="47"/>
    </row>
    <row r="84" spans="1:14" ht="18.75" customHeight="1">
      <c r="A84" s="122">
        <v>81</v>
      </c>
      <c r="B84" s="21" t="s">
        <v>1593</v>
      </c>
      <c r="C84" s="211"/>
      <c r="D84" s="23">
        <v>1</v>
      </c>
      <c r="E84" s="23">
        <v>2</v>
      </c>
      <c r="F84" s="161">
        <v>3</v>
      </c>
      <c r="G84" s="126"/>
      <c r="H84" s="47"/>
      <c r="I84" s="47"/>
      <c r="J84" s="47"/>
      <c r="K84" s="47"/>
      <c r="L84" s="47"/>
      <c r="M84" s="47"/>
      <c r="N84" s="47"/>
    </row>
    <row r="85" spans="1:14" ht="15.75">
      <c r="A85" s="122">
        <v>82</v>
      </c>
      <c r="B85" s="21" t="s">
        <v>531</v>
      </c>
      <c r="C85" s="211"/>
      <c r="D85" s="23">
        <v>1.55</v>
      </c>
      <c r="E85" s="23">
        <v>3</v>
      </c>
      <c r="F85" s="161">
        <v>4.55</v>
      </c>
      <c r="G85" s="126"/>
      <c r="H85" s="47"/>
      <c r="I85" s="47"/>
      <c r="J85" s="47"/>
      <c r="K85" s="47"/>
      <c r="L85" s="47"/>
      <c r="M85" s="47"/>
      <c r="N85" s="47"/>
    </row>
    <row r="86" spans="1:14" ht="18.75" customHeight="1">
      <c r="A86" s="122">
        <v>83</v>
      </c>
      <c r="B86" s="21" t="s">
        <v>532</v>
      </c>
      <c r="C86" s="211"/>
      <c r="D86" s="23">
        <v>0.3</v>
      </c>
      <c r="E86" s="23">
        <v>0.6</v>
      </c>
      <c r="F86" s="161">
        <v>0.89999999999999991</v>
      </c>
      <c r="G86" s="126">
        <f>62-50</f>
        <v>12</v>
      </c>
      <c r="H86" s="47"/>
      <c r="I86" s="47"/>
      <c r="J86" s="47"/>
      <c r="K86" s="47"/>
      <c r="L86" s="47"/>
      <c r="M86" s="47"/>
      <c r="N86" s="47"/>
    </row>
    <row r="87" spans="1:14" ht="15.75">
      <c r="A87" s="122">
        <v>84</v>
      </c>
      <c r="B87" s="21" t="s">
        <v>533</v>
      </c>
      <c r="C87" s="211"/>
      <c r="D87" s="23">
        <v>0.3</v>
      </c>
      <c r="E87" s="23">
        <v>0.6</v>
      </c>
      <c r="F87" s="161">
        <v>0.89999999999999991</v>
      </c>
      <c r="G87" s="126"/>
      <c r="H87" s="47"/>
      <c r="I87" s="47"/>
      <c r="J87" s="47"/>
      <c r="K87" s="47"/>
      <c r="L87" s="47"/>
      <c r="M87" s="47"/>
      <c r="N87" s="47"/>
    </row>
    <row r="88" spans="1:14" ht="18.75" customHeight="1">
      <c r="A88" s="122">
        <v>85</v>
      </c>
      <c r="B88" s="21" t="s">
        <v>530</v>
      </c>
      <c r="C88" s="211"/>
      <c r="D88" s="23">
        <v>0.65358937527962879</v>
      </c>
      <c r="E88" s="23">
        <v>1.35</v>
      </c>
      <c r="F88" s="161">
        <v>2.003589375279629</v>
      </c>
      <c r="G88" s="126"/>
      <c r="H88" s="47"/>
      <c r="I88" s="47"/>
      <c r="J88" s="47"/>
      <c r="K88" s="47"/>
      <c r="L88" s="47"/>
      <c r="M88" s="47"/>
      <c r="N88" s="47"/>
    </row>
    <row r="89" spans="1:14" ht="15.75">
      <c r="A89" s="122">
        <v>86</v>
      </c>
      <c r="B89" s="21" t="s">
        <v>1594</v>
      </c>
      <c r="C89" s="211"/>
      <c r="D89" s="23">
        <v>0.95</v>
      </c>
      <c r="E89" s="23">
        <v>2</v>
      </c>
      <c r="F89" s="161">
        <v>2.95</v>
      </c>
      <c r="G89" s="126"/>
      <c r="H89" s="47"/>
      <c r="I89" s="47"/>
      <c r="J89" s="47"/>
      <c r="K89" s="47"/>
      <c r="L89" s="47"/>
      <c r="M89" s="47"/>
      <c r="N89" s="47"/>
    </row>
    <row r="90" spans="1:14" ht="15.75">
      <c r="A90" s="122">
        <v>87</v>
      </c>
      <c r="B90" s="21" t="s">
        <v>569</v>
      </c>
      <c r="C90" s="211"/>
      <c r="D90" s="23">
        <v>0.65</v>
      </c>
      <c r="E90" s="23">
        <v>1.35</v>
      </c>
      <c r="F90" s="161">
        <v>2</v>
      </c>
      <c r="G90" s="126"/>
      <c r="H90" s="47"/>
      <c r="I90" s="47"/>
      <c r="J90" s="47"/>
      <c r="K90" s="47"/>
      <c r="L90" s="47"/>
      <c r="M90" s="47"/>
      <c r="N90" s="47"/>
    </row>
    <row r="91" spans="1:14" ht="15.75">
      <c r="A91" s="122">
        <v>88</v>
      </c>
      <c r="B91" s="21" t="s">
        <v>571</v>
      </c>
      <c r="C91" s="211"/>
      <c r="D91" s="23">
        <v>0.65</v>
      </c>
      <c r="E91" s="23">
        <v>1.35</v>
      </c>
      <c r="F91" s="161">
        <v>2</v>
      </c>
      <c r="G91" s="126"/>
      <c r="H91" s="47"/>
      <c r="I91" s="47"/>
      <c r="J91" s="47"/>
      <c r="K91" s="47"/>
      <c r="L91" s="47"/>
      <c r="M91" s="47"/>
      <c r="N91" s="47"/>
    </row>
    <row r="92" spans="1:14" ht="15.75">
      <c r="A92" s="122">
        <v>89</v>
      </c>
      <c r="B92" s="21" t="s">
        <v>570</v>
      </c>
      <c r="C92" s="211"/>
      <c r="D92" s="23">
        <v>0.6</v>
      </c>
      <c r="E92" s="23">
        <v>1.2</v>
      </c>
      <c r="F92" s="161">
        <v>1.7999999999999998</v>
      </c>
      <c r="G92" s="126"/>
      <c r="H92" s="47"/>
      <c r="I92" s="47"/>
      <c r="J92" s="47"/>
      <c r="K92" s="47"/>
      <c r="L92" s="47"/>
      <c r="M92" s="47"/>
      <c r="N92" s="47"/>
    </row>
    <row r="93" spans="1:14" ht="15.75">
      <c r="A93" s="122">
        <v>90</v>
      </c>
      <c r="B93" s="21" t="s">
        <v>572</v>
      </c>
      <c r="C93" s="211"/>
      <c r="D93" s="23">
        <v>1.45</v>
      </c>
      <c r="E93" s="23">
        <v>2.7</v>
      </c>
      <c r="F93" s="161">
        <v>4.1500000000000004</v>
      </c>
      <c r="G93" s="126"/>
      <c r="H93" s="47"/>
      <c r="I93" s="47"/>
      <c r="J93" s="47"/>
      <c r="K93" s="47"/>
      <c r="L93" s="47"/>
      <c r="M93" s="47"/>
      <c r="N93" s="47"/>
    </row>
    <row r="94" spans="1:14" ht="15.75">
      <c r="A94" s="122">
        <v>91</v>
      </c>
      <c r="B94" s="21" t="s">
        <v>573</v>
      </c>
      <c r="C94" s="211"/>
      <c r="D94" s="23">
        <v>0.95</v>
      </c>
      <c r="E94" s="23">
        <v>2</v>
      </c>
      <c r="F94" s="161">
        <v>2.95</v>
      </c>
      <c r="G94" s="126"/>
      <c r="H94" s="47"/>
      <c r="I94" s="47"/>
      <c r="J94" s="47"/>
      <c r="K94" s="47"/>
      <c r="L94" s="47"/>
      <c r="M94" s="47"/>
      <c r="N94" s="47"/>
    </row>
    <row r="95" spans="1:14" ht="15.75">
      <c r="A95" s="122">
        <v>92</v>
      </c>
      <c r="B95" s="21" t="s">
        <v>1595</v>
      </c>
      <c r="C95" s="211"/>
      <c r="D95" s="23">
        <v>1.6495350899914443</v>
      </c>
      <c r="E95" s="23">
        <v>3.2990701799828885</v>
      </c>
      <c r="F95" s="161">
        <v>4.9486052699743333</v>
      </c>
      <c r="G95" s="126"/>
      <c r="H95" s="47"/>
      <c r="I95" s="47"/>
      <c r="J95" s="47"/>
      <c r="K95" s="47"/>
      <c r="L95" s="47"/>
      <c r="M95" s="47"/>
      <c r="N95" s="47"/>
    </row>
    <row r="96" spans="1:14" ht="15.75">
      <c r="A96" s="122">
        <v>93</v>
      </c>
      <c r="B96" s="21" t="s">
        <v>574</v>
      </c>
      <c r="C96" s="211"/>
      <c r="D96" s="23">
        <v>1.25</v>
      </c>
      <c r="E96" s="23">
        <v>2.2000000000000002</v>
      </c>
      <c r="F96" s="161">
        <v>3.45</v>
      </c>
      <c r="G96" s="126"/>
      <c r="H96" s="47"/>
      <c r="I96" s="47"/>
      <c r="J96" s="47"/>
      <c r="K96" s="47"/>
      <c r="L96" s="47"/>
      <c r="M96" s="47"/>
      <c r="N96" s="47"/>
    </row>
    <row r="97" spans="1:14" ht="15.75">
      <c r="A97" s="122">
        <v>94</v>
      </c>
      <c r="B97" s="21" t="s">
        <v>1596</v>
      </c>
      <c r="C97" s="211"/>
      <c r="D97" s="23">
        <v>1</v>
      </c>
      <c r="E97" s="23">
        <v>2</v>
      </c>
      <c r="F97" s="161">
        <v>3</v>
      </c>
      <c r="G97" s="126"/>
      <c r="H97" s="47"/>
      <c r="I97" s="47"/>
      <c r="J97" s="47"/>
      <c r="K97" s="47"/>
      <c r="L97" s="47"/>
      <c r="M97" s="47"/>
      <c r="N97" s="47"/>
    </row>
    <row r="98" spans="1:14" ht="15.75">
      <c r="A98" s="122">
        <v>95</v>
      </c>
      <c r="B98" s="21" t="s">
        <v>1597</v>
      </c>
      <c r="C98" s="211"/>
      <c r="D98" s="23">
        <v>1.65</v>
      </c>
      <c r="E98" s="23">
        <v>3.34</v>
      </c>
      <c r="F98" s="161">
        <v>4.99</v>
      </c>
      <c r="G98" s="126"/>
      <c r="H98" s="47"/>
      <c r="I98" s="47"/>
      <c r="J98" s="47"/>
      <c r="K98" s="47"/>
      <c r="L98" s="47"/>
      <c r="M98" s="47"/>
      <c r="N98" s="47"/>
    </row>
    <row r="99" spans="1:14" ht="15.75">
      <c r="A99" s="122">
        <v>96</v>
      </c>
      <c r="B99" s="21" t="s">
        <v>566</v>
      </c>
      <c r="C99" s="211"/>
      <c r="D99" s="23">
        <v>2</v>
      </c>
      <c r="E99" s="23">
        <v>4</v>
      </c>
      <c r="F99" s="161">
        <v>6</v>
      </c>
      <c r="G99" s="126"/>
      <c r="H99" s="47"/>
      <c r="I99" s="47"/>
      <c r="J99" s="47"/>
      <c r="K99" s="47"/>
      <c r="L99" s="47"/>
      <c r="M99" s="47"/>
      <c r="N99" s="47"/>
    </row>
    <row r="100" spans="1:14" ht="15.75">
      <c r="A100" s="122">
        <v>97</v>
      </c>
      <c r="B100" s="21" t="s">
        <v>567</v>
      </c>
      <c r="C100" s="211"/>
      <c r="D100" s="23">
        <v>3.2</v>
      </c>
      <c r="E100" s="23">
        <v>5.5</v>
      </c>
      <c r="F100" s="161">
        <v>8.6999999999999993</v>
      </c>
      <c r="G100" s="126"/>
      <c r="H100" s="47"/>
      <c r="I100" s="47"/>
      <c r="J100" s="47"/>
      <c r="K100" s="47"/>
      <c r="L100" s="47"/>
      <c r="M100" s="47"/>
      <c r="N100" s="47"/>
    </row>
    <row r="101" spans="1:14" ht="15.75">
      <c r="A101" s="122">
        <v>98</v>
      </c>
      <c r="B101" s="21" t="s">
        <v>568</v>
      </c>
      <c r="C101" s="211"/>
      <c r="D101" s="23">
        <v>0.4</v>
      </c>
      <c r="E101" s="23">
        <v>0.8</v>
      </c>
      <c r="F101" s="161">
        <v>1.2000000000000002</v>
      </c>
      <c r="G101" s="126"/>
      <c r="H101" s="47"/>
      <c r="I101" s="47"/>
      <c r="J101" s="47"/>
      <c r="K101" s="47"/>
      <c r="L101" s="47"/>
      <c r="M101" s="47"/>
      <c r="N101" s="47"/>
    </row>
    <row r="102" spans="1:14" ht="15.75">
      <c r="A102" s="122">
        <v>99</v>
      </c>
      <c r="B102" s="21" t="s">
        <v>575</v>
      </c>
      <c r="C102" s="211"/>
      <c r="D102" s="23">
        <v>2</v>
      </c>
      <c r="E102" s="23">
        <v>4</v>
      </c>
      <c r="F102" s="161">
        <v>6</v>
      </c>
      <c r="G102" s="126"/>
      <c r="H102" s="47"/>
      <c r="I102" s="47"/>
      <c r="J102" s="47"/>
      <c r="K102" s="47"/>
      <c r="L102" s="47"/>
      <c r="M102" s="47"/>
      <c r="N102" s="47"/>
    </row>
    <row r="103" spans="1:14" ht="15.75">
      <c r="A103" s="122">
        <v>100</v>
      </c>
      <c r="B103" s="111" t="s">
        <v>1598</v>
      </c>
      <c r="C103" s="211"/>
      <c r="D103" s="23">
        <v>0.4</v>
      </c>
      <c r="E103" s="23">
        <v>0.8</v>
      </c>
      <c r="F103" s="161">
        <v>1.2000000000000002</v>
      </c>
      <c r="G103" s="126"/>
      <c r="H103" s="47"/>
      <c r="I103" s="47"/>
      <c r="J103" s="47"/>
      <c r="K103" s="47"/>
      <c r="L103" s="47"/>
      <c r="M103" s="47"/>
      <c r="N103" s="47"/>
    </row>
    <row r="104" spans="1:14" ht="15.75">
      <c r="A104" s="122">
        <v>101</v>
      </c>
      <c r="B104" s="21" t="s">
        <v>1599</v>
      </c>
      <c r="C104" s="211"/>
      <c r="D104" s="23">
        <v>1.6</v>
      </c>
      <c r="E104" s="23">
        <v>3</v>
      </c>
      <c r="F104" s="161">
        <v>4.5999999999999996</v>
      </c>
      <c r="G104" s="126"/>
      <c r="H104" s="47"/>
      <c r="I104" s="47"/>
      <c r="J104" s="47"/>
      <c r="K104" s="47"/>
      <c r="L104" s="47"/>
      <c r="M104" s="47"/>
      <c r="N104" s="47"/>
    </row>
    <row r="105" spans="1:14" ht="15.75">
      <c r="A105" s="122">
        <v>102</v>
      </c>
      <c r="B105" s="21" t="s">
        <v>1600</v>
      </c>
      <c r="C105" s="211"/>
      <c r="D105" s="23">
        <v>1.2</v>
      </c>
      <c r="E105" s="23">
        <v>2</v>
      </c>
      <c r="F105" s="161">
        <v>3.2</v>
      </c>
      <c r="G105" s="126"/>
      <c r="H105" s="47"/>
      <c r="I105" s="47"/>
      <c r="J105" s="47"/>
      <c r="K105" s="47"/>
      <c r="L105" s="47"/>
      <c r="M105" s="47"/>
      <c r="N105" s="47"/>
    </row>
    <row r="106" spans="1:14" ht="15.75">
      <c r="A106" s="122">
        <v>103</v>
      </c>
      <c r="B106" s="21" t="s">
        <v>1601</v>
      </c>
      <c r="C106" s="211"/>
      <c r="D106" s="23">
        <v>0.9</v>
      </c>
      <c r="E106" s="23">
        <v>1.8</v>
      </c>
      <c r="F106" s="161">
        <v>2.7</v>
      </c>
      <c r="G106" s="126"/>
      <c r="H106" s="47"/>
      <c r="I106" s="47"/>
      <c r="J106" s="47"/>
      <c r="K106" s="47"/>
      <c r="L106" s="47"/>
      <c r="M106" s="47"/>
      <c r="N106" s="47"/>
    </row>
    <row r="107" spans="1:14" ht="15.75">
      <c r="A107" s="122">
        <v>104</v>
      </c>
      <c r="B107" s="21" t="s">
        <v>543</v>
      </c>
      <c r="C107" s="211"/>
      <c r="D107" s="23">
        <v>1.1048772772584201</v>
      </c>
      <c r="E107" s="23">
        <v>2</v>
      </c>
      <c r="F107" s="161">
        <v>3.1048772772584199</v>
      </c>
      <c r="G107" s="126"/>
      <c r="H107" s="47"/>
      <c r="I107" s="47"/>
      <c r="J107" s="47"/>
      <c r="K107" s="47"/>
      <c r="L107" s="47"/>
      <c r="M107" s="47"/>
      <c r="N107" s="47"/>
    </row>
    <row r="108" spans="1:14" ht="15.75">
      <c r="A108" s="122">
        <v>105</v>
      </c>
      <c r="B108" s="21" t="s">
        <v>540</v>
      </c>
      <c r="C108" s="211"/>
      <c r="D108" s="23">
        <v>0.9</v>
      </c>
      <c r="E108" s="23">
        <v>1.8</v>
      </c>
      <c r="F108" s="161">
        <v>2.7</v>
      </c>
      <c r="G108" s="126"/>
      <c r="H108" s="47"/>
      <c r="I108" s="47"/>
      <c r="J108" s="47"/>
      <c r="K108" s="47"/>
      <c r="L108" s="47"/>
      <c r="M108" s="47"/>
      <c r="N108" s="47"/>
    </row>
    <row r="109" spans="1:14" ht="15.75">
      <c r="A109" s="122">
        <v>106</v>
      </c>
      <c r="B109" s="21" t="s">
        <v>541</v>
      </c>
      <c r="C109" s="211"/>
      <c r="D109" s="23">
        <v>1.1048772772584201</v>
      </c>
      <c r="E109" s="23">
        <v>2</v>
      </c>
      <c r="F109" s="161">
        <v>3.1048772772584199</v>
      </c>
      <c r="G109" s="126"/>
      <c r="H109" s="47"/>
      <c r="I109" s="47"/>
      <c r="J109" s="47"/>
      <c r="K109" s="47"/>
      <c r="L109" s="47"/>
      <c r="M109" s="47"/>
      <c r="N109" s="47"/>
    </row>
    <row r="110" spans="1:14" ht="15.75">
      <c r="A110" s="122">
        <v>107</v>
      </c>
      <c r="B110" s="21" t="s">
        <v>542</v>
      </c>
      <c r="C110" s="211"/>
      <c r="D110" s="23">
        <v>0.70027433065674516</v>
      </c>
      <c r="E110" s="23">
        <v>1.4005486613134903</v>
      </c>
      <c r="F110" s="161">
        <v>2.1008229919702357</v>
      </c>
      <c r="G110" s="126"/>
      <c r="H110" s="47"/>
      <c r="I110" s="47"/>
      <c r="J110" s="47"/>
      <c r="K110" s="47"/>
      <c r="L110" s="47"/>
      <c r="M110" s="47"/>
      <c r="N110" s="47"/>
    </row>
    <row r="111" spans="1:14" ht="15.75">
      <c r="A111" s="122">
        <v>108</v>
      </c>
      <c r="B111" s="21" t="s">
        <v>1602</v>
      </c>
      <c r="C111" s="211"/>
      <c r="D111" s="23">
        <v>2.2000000000000002</v>
      </c>
      <c r="E111" s="23">
        <v>4.5</v>
      </c>
      <c r="F111" s="161">
        <v>6.7</v>
      </c>
      <c r="G111" s="126"/>
      <c r="H111" s="47"/>
      <c r="I111" s="47"/>
      <c r="J111" s="47"/>
      <c r="K111" s="47"/>
      <c r="L111" s="47"/>
      <c r="M111" s="47"/>
      <c r="N111" s="47"/>
    </row>
    <row r="112" spans="1:14" ht="15.75">
      <c r="A112" s="122">
        <v>109</v>
      </c>
      <c r="B112" s="21" t="s">
        <v>1603</v>
      </c>
      <c r="C112" s="211"/>
      <c r="D112" s="23">
        <v>0.8</v>
      </c>
      <c r="E112" s="23">
        <v>1.6</v>
      </c>
      <c r="F112" s="161">
        <v>2.4000000000000004</v>
      </c>
      <c r="G112" s="126"/>
      <c r="H112" s="47"/>
      <c r="I112" s="47"/>
      <c r="J112" s="47"/>
      <c r="K112" s="47"/>
      <c r="L112" s="47"/>
      <c r="M112" s="47"/>
      <c r="N112" s="47"/>
    </row>
    <row r="113" spans="1:14" ht="15.75">
      <c r="A113" s="122">
        <v>110</v>
      </c>
      <c r="B113" s="21" t="s">
        <v>544</v>
      </c>
      <c r="C113" s="211"/>
      <c r="D113" s="23">
        <v>1.35</v>
      </c>
      <c r="E113" s="23">
        <v>2.5</v>
      </c>
      <c r="F113" s="161">
        <v>3.85</v>
      </c>
      <c r="G113" s="126"/>
      <c r="H113" s="47"/>
      <c r="I113" s="47"/>
      <c r="J113" s="47"/>
      <c r="K113" s="47"/>
      <c r="L113" s="47"/>
      <c r="M113" s="47"/>
      <c r="N113" s="47"/>
    </row>
    <row r="114" spans="1:14" ht="15.75">
      <c r="A114" s="122">
        <v>111</v>
      </c>
      <c r="B114" s="21" t="s">
        <v>1604</v>
      </c>
      <c r="C114" s="211"/>
      <c r="D114" s="23">
        <v>0.66915102707200091</v>
      </c>
      <c r="E114" s="23">
        <v>1.35</v>
      </c>
      <c r="F114" s="161">
        <v>2.019151027072001</v>
      </c>
      <c r="G114" s="126"/>
      <c r="H114" s="47"/>
      <c r="I114" s="47"/>
      <c r="J114" s="47"/>
      <c r="K114" s="47"/>
      <c r="L114" s="47"/>
      <c r="M114" s="47"/>
      <c r="N114" s="47"/>
    </row>
    <row r="115" spans="1:14" ht="15.75">
      <c r="A115" s="122">
        <v>112</v>
      </c>
      <c r="B115" s="21" t="s">
        <v>463</v>
      </c>
      <c r="C115" s="211"/>
      <c r="D115" s="23">
        <v>0.6</v>
      </c>
      <c r="E115" s="23">
        <v>1.2</v>
      </c>
      <c r="F115" s="161">
        <v>1.7999999999999998</v>
      </c>
      <c r="G115" s="126"/>
      <c r="H115" s="47"/>
      <c r="I115" s="47"/>
      <c r="J115" s="47"/>
      <c r="K115" s="47"/>
      <c r="L115" s="47"/>
      <c r="M115" s="47"/>
      <c r="N115" s="47"/>
    </row>
    <row r="116" spans="1:14" ht="15.75">
      <c r="A116" s="122">
        <v>113</v>
      </c>
      <c r="B116" s="21" t="s">
        <v>1605</v>
      </c>
      <c r="C116" s="211"/>
      <c r="D116" s="23">
        <v>0.5</v>
      </c>
      <c r="E116" s="23">
        <v>1</v>
      </c>
      <c r="F116" s="161">
        <v>1.5</v>
      </c>
      <c r="G116" s="126"/>
      <c r="H116" s="47"/>
      <c r="I116" s="47"/>
      <c r="J116" s="47"/>
      <c r="K116" s="47"/>
      <c r="L116" s="47"/>
      <c r="M116" s="47"/>
      <c r="N116" s="47"/>
    </row>
    <row r="117" spans="1:14" ht="15.75">
      <c r="A117" s="122">
        <v>114</v>
      </c>
      <c r="B117" s="21" t="s">
        <v>1606</v>
      </c>
      <c r="C117" s="211"/>
      <c r="D117" s="23">
        <v>1.48</v>
      </c>
      <c r="E117" s="23">
        <v>2.7</v>
      </c>
      <c r="F117" s="161">
        <v>4.18</v>
      </c>
      <c r="G117" s="126"/>
      <c r="H117" s="47"/>
      <c r="I117" s="47"/>
      <c r="J117" s="47"/>
      <c r="K117" s="47"/>
      <c r="L117" s="47"/>
      <c r="M117" s="47"/>
      <c r="N117" s="47"/>
    </row>
    <row r="118" spans="1:14" ht="15.75">
      <c r="A118" s="122">
        <v>115</v>
      </c>
      <c r="B118" s="21" t="s">
        <v>545</v>
      </c>
      <c r="C118" s="211"/>
      <c r="D118" s="23">
        <v>1.25</v>
      </c>
      <c r="E118" s="23">
        <v>2.5</v>
      </c>
      <c r="F118" s="161">
        <v>3.75</v>
      </c>
      <c r="G118" s="126"/>
      <c r="H118" s="47"/>
      <c r="I118" s="47"/>
      <c r="J118" s="47"/>
      <c r="K118" s="47"/>
      <c r="L118" s="47"/>
      <c r="M118" s="47"/>
      <c r="N118" s="47"/>
    </row>
    <row r="119" spans="1:14" ht="15.75">
      <c r="A119" s="122">
        <v>116</v>
      </c>
      <c r="B119" s="21" t="s">
        <v>1607</v>
      </c>
      <c r="C119" s="211"/>
      <c r="D119" s="23">
        <v>0.49797285735590768</v>
      </c>
      <c r="E119" s="23">
        <v>0.99594571471181537</v>
      </c>
      <c r="F119" s="161">
        <v>1.493918572067723</v>
      </c>
      <c r="G119" s="126"/>
      <c r="H119" s="47"/>
      <c r="I119" s="47"/>
      <c r="J119" s="47"/>
      <c r="K119" s="47"/>
      <c r="L119" s="47"/>
      <c r="M119" s="47"/>
      <c r="N119" s="47"/>
    </row>
    <row r="120" spans="1:14" ht="15.75">
      <c r="A120" s="122">
        <v>117</v>
      </c>
      <c r="B120" s="21" t="s">
        <v>1608</v>
      </c>
      <c r="C120" s="211"/>
      <c r="D120" s="23">
        <v>0.5</v>
      </c>
      <c r="E120" s="23">
        <v>1</v>
      </c>
      <c r="F120" s="161">
        <v>1.5</v>
      </c>
      <c r="G120" s="126"/>
      <c r="H120" s="47"/>
      <c r="I120" s="47"/>
      <c r="J120" s="47"/>
      <c r="K120" s="47"/>
      <c r="L120" s="47"/>
      <c r="M120" s="47"/>
      <c r="N120" s="47"/>
    </row>
    <row r="121" spans="1:14" ht="15.75">
      <c r="A121" s="122">
        <v>118</v>
      </c>
      <c r="B121" s="21" t="s">
        <v>548</v>
      </c>
      <c r="C121" s="211"/>
      <c r="D121" s="23">
        <v>0.8</v>
      </c>
      <c r="E121" s="23">
        <v>1.6</v>
      </c>
      <c r="F121" s="161">
        <v>2.4000000000000004</v>
      </c>
      <c r="G121" s="126"/>
      <c r="H121" s="47"/>
      <c r="I121" s="47"/>
      <c r="J121" s="47"/>
      <c r="K121" s="47"/>
      <c r="L121" s="47"/>
      <c r="M121" s="47"/>
      <c r="N121" s="47"/>
    </row>
    <row r="122" spans="1:14" ht="15.75">
      <c r="A122" s="122">
        <v>119</v>
      </c>
      <c r="B122" s="21" t="s">
        <v>546</v>
      </c>
      <c r="C122" s="211"/>
      <c r="D122" s="23">
        <v>2.1</v>
      </c>
      <c r="E122" s="23">
        <v>4</v>
      </c>
      <c r="F122" s="161">
        <v>6.1</v>
      </c>
      <c r="G122" s="126"/>
      <c r="H122" s="47"/>
      <c r="I122" s="47"/>
      <c r="J122" s="47"/>
      <c r="K122" s="47"/>
      <c r="L122" s="47"/>
      <c r="M122" s="47"/>
      <c r="N122" s="47"/>
    </row>
    <row r="123" spans="1:14" ht="15.75">
      <c r="A123" s="122">
        <v>120</v>
      </c>
      <c r="B123" s="21" t="s">
        <v>547</v>
      </c>
      <c r="C123" s="211"/>
      <c r="D123" s="23">
        <v>1.65</v>
      </c>
      <c r="E123" s="23">
        <v>3.3</v>
      </c>
      <c r="F123" s="161">
        <v>4.9499999999999993</v>
      </c>
      <c r="G123" s="126"/>
      <c r="H123" s="47"/>
      <c r="I123" s="47"/>
      <c r="J123" s="47"/>
      <c r="K123" s="47"/>
      <c r="L123" s="47"/>
      <c r="M123" s="47"/>
      <c r="N123" s="47"/>
    </row>
    <row r="124" spans="1:14" ht="15.75">
      <c r="A124" s="122">
        <v>121</v>
      </c>
      <c r="B124" s="21" t="s">
        <v>549</v>
      </c>
      <c r="C124" s="211"/>
      <c r="D124" s="23">
        <v>0.75</v>
      </c>
      <c r="E124" s="23">
        <v>1.5</v>
      </c>
      <c r="F124" s="161">
        <v>2.25</v>
      </c>
      <c r="G124" s="126"/>
      <c r="H124" s="47"/>
      <c r="I124" s="47"/>
      <c r="J124" s="47"/>
      <c r="K124" s="47"/>
      <c r="L124" s="47"/>
      <c r="M124" s="47"/>
      <c r="N124" s="47"/>
    </row>
    <row r="125" spans="1:14" ht="15.75">
      <c r="A125" s="122">
        <v>122</v>
      </c>
      <c r="B125" s="21" t="s">
        <v>550</v>
      </c>
      <c r="C125" s="211"/>
      <c r="D125" s="23">
        <v>0.4</v>
      </c>
      <c r="E125" s="23">
        <v>0.8</v>
      </c>
      <c r="F125" s="161">
        <v>1.2000000000000002</v>
      </c>
      <c r="G125" s="126"/>
      <c r="H125" s="47"/>
      <c r="I125" s="47"/>
      <c r="J125" s="47"/>
      <c r="K125" s="47"/>
      <c r="L125" s="47"/>
      <c r="M125" s="47"/>
      <c r="N125" s="47"/>
    </row>
    <row r="126" spans="1:14" ht="15.75">
      <c r="A126" s="122">
        <v>123</v>
      </c>
      <c r="B126" s="21" t="s">
        <v>579</v>
      </c>
      <c r="C126" s="211"/>
      <c r="D126" s="23">
        <v>0.66915102707200091</v>
      </c>
      <c r="E126" s="23">
        <v>1.35</v>
      </c>
      <c r="F126" s="161">
        <v>2.019151027072001</v>
      </c>
      <c r="G126" s="126"/>
      <c r="H126" s="47"/>
      <c r="I126" s="47"/>
      <c r="J126" s="47"/>
      <c r="K126" s="47"/>
      <c r="L126" s="47"/>
      <c r="M126" s="47"/>
      <c r="N126" s="47"/>
    </row>
    <row r="127" spans="1:14" ht="15.75">
      <c r="A127" s="122">
        <v>124</v>
      </c>
      <c r="B127" s="21" t="s">
        <v>1609</v>
      </c>
      <c r="C127" s="211"/>
      <c r="D127" s="23">
        <v>0.3</v>
      </c>
      <c r="E127" s="23">
        <v>0.6</v>
      </c>
      <c r="F127" s="161">
        <v>0.89999999999999991</v>
      </c>
      <c r="G127" s="126"/>
      <c r="H127" s="47"/>
      <c r="I127" s="47"/>
      <c r="J127" s="47"/>
      <c r="K127" s="47"/>
      <c r="L127" s="47"/>
      <c r="M127" s="47"/>
      <c r="N127" s="47"/>
    </row>
    <row r="128" spans="1:14" ht="15.75">
      <c r="A128" s="122">
        <v>125</v>
      </c>
      <c r="B128" s="21" t="s">
        <v>578</v>
      </c>
      <c r="C128" s="211"/>
      <c r="D128" s="23">
        <v>2</v>
      </c>
      <c r="E128" s="23">
        <v>4</v>
      </c>
      <c r="F128" s="161">
        <v>6</v>
      </c>
      <c r="G128" s="126"/>
      <c r="H128" s="47"/>
      <c r="I128" s="47"/>
      <c r="J128" s="47"/>
      <c r="K128" s="47"/>
      <c r="L128" s="47"/>
      <c r="M128" s="47"/>
      <c r="N128" s="47"/>
    </row>
    <row r="129" spans="1:14" ht="15.75">
      <c r="A129" s="122">
        <v>126</v>
      </c>
      <c r="B129" s="21" t="s">
        <v>580</v>
      </c>
      <c r="C129" s="211"/>
      <c r="D129" s="23">
        <v>1.75</v>
      </c>
      <c r="E129" s="23">
        <v>3.5</v>
      </c>
      <c r="F129" s="161">
        <v>5.25</v>
      </c>
      <c r="G129" s="126"/>
      <c r="H129" s="47"/>
      <c r="I129" s="47"/>
      <c r="J129" s="47"/>
      <c r="K129" s="47"/>
      <c r="L129" s="47"/>
      <c r="M129" s="47"/>
      <c r="N129" s="47"/>
    </row>
    <row r="130" spans="1:14" ht="15.75">
      <c r="A130" s="122">
        <v>127</v>
      </c>
      <c r="B130" s="21" t="s">
        <v>581</v>
      </c>
      <c r="C130" s="211"/>
      <c r="D130" s="23">
        <v>1.65</v>
      </c>
      <c r="E130" s="23">
        <v>3.3</v>
      </c>
      <c r="F130" s="161">
        <v>4.9499999999999993</v>
      </c>
      <c r="G130" s="126"/>
      <c r="H130" s="47"/>
      <c r="I130" s="47"/>
      <c r="J130" s="47"/>
      <c r="K130" s="47"/>
      <c r="L130" s="47"/>
      <c r="M130" s="47"/>
      <c r="N130" s="47"/>
    </row>
    <row r="131" spans="1:14" ht="15.75">
      <c r="A131" s="122">
        <v>128</v>
      </c>
      <c r="B131" s="21" t="s">
        <v>582</v>
      </c>
      <c r="C131" s="211"/>
      <c r="D131" s="23">
        <v>0.5</v>
      </c>
      <c r="E131" s="23">
        <v>1</v>
      </c>
      <c r="F131" s="161">
        <v>1.5</v>
      </c>
      <c r="G131" s="126"/>
      <c r="H131" s="47"/>
      <c r="I131" s="47"/>
      <c r="J131" s="47"/>
      <c r="K131" s="47"/>
      <c r="L131" s="47"/>
      <c r="M131" s="47"/>
      <c r="N131" s="47"/>
    </row>
    <row r="132" spans="1:14" ht="15.75">
      <c r="A132" s="122">
        <v>129</v>
      </c>
      <c r="B132" s="21" t="s">
        <v>583</v>
      </c>
      <c r="C132" s="211"/>
      <c r="D132" s="23">
        <v>0.74695928603386152</v>
      </c>
      <c r="E132" s="23">
        <v>1.5</v>
      </c>
      <c r="F132" s="161">
        <v>2.2469592860338614</v>
      </c>
      <c r="G132" s="126"/>
      <c r="H132" s="47"/>
      <c r="I132" s="47"/>
      <c r="J132" s="47"/>
      <c r="K132" s="47"/>
      <c r="L132" s="47"/>
      <c r="M132" s="47"/>
      <c r="N132" s="47"/>
    </row>
    <row r="133" spans="1:14" ht="15.75">
      <c r="A133" s="122">
        <v>130</v>
      </c>
      <c r="B133" s="21" t="s">
        <v>576</v>
      </c>
      <c r="C133" s="211"/>
      <c r="D133" s="23">
        <v>3</v>
      </c>
      <c r="E133" s="23">
        <v>5.5</v>
      </c>
      <c r="F133" s="161">
        <v>8.5</v>
      </c>
      <c r="G133" s="126"/>
      <c r="H133" s="47"/>
      <c r="I133" s="47"/>
      <c r="J133" s="47"/>
      <c r="K133" s="47"/>
      <c r="L133" s="47"/>
      <c r="M133" s="47"/>
      <c r="N133" s="47"/>
    </row>
    <row r="134" spans="1:14" ht="15.75">
      <c r="A134" s="122">
        <v>131</v>
      </c>
      <c r="B134" s="21" t="s">
        <v>577</v>
      </c>
      <c r="C134" s="211"/>
      <c r="D134" s="23">
        <v>3.2</v>
      </c>
      <c r="E134" s="23">
        <v>5.5</v>
      </c>
      <c r="F134" s="161">
        <v>8.6999999999999993</v>
      </c>
      <c r="G134" s="126"/>
      <c r="H134" s="47"/>
      <c r="I134" s="47"/>
      <c r="J134" s="47"/>
      <c r="K134" s="47"/>
      <c r="L134" s="47"/>
      <c r="M134" s="47"/>
      <c r="N134" s="47"/>
    </row>
    <row r="135" spans="1:14" ht="15.75">
      <c r="A135" s="122">
        <v>132</v>
      </c>
      <c r="B135" s="21" t="s">
        <v>584</v>
      </c>
      <c r="C135" s="211"/>
      <c r="D135" s="23">
        <v>3</v>
      </c>
      <c r="E135" s="23">
        <v>5.5</v>
      </c>
      <c r="F135" s="161">
        <v>8.5</v>
      </c>
      <c r="G135" s="126"/>
      <c r="H135" s="47"/>
      <c r="I135" s="47"/>
      <c r="J135" s="47"/>
      <c r="K135" s="47"/>
      <c r="L135" s="47"/>
      <c r="M135" s="47"/>
      <c r="N135" s="47"/>
    </row>
    <row r="136" spans="1:14" ht="15.75">
      <c r="A136" s="122">
        <v>133</v>
      </c>
      <c r="B136" s="21" t="s">
        <v>585</v>
      </c>
      <c r="C136" s="211"/>
      <c r="D136" s="23">
        <v>0.8</v>
      </c>
      <c r="E136" s="23">
        <v>1.6</v>
      </c>
      <c r="F136" s="161">
        <v>2.4000000000000004</v>
      </c>
      <c r="G136" s="126"/>
      <c r="H136" s="47"/>
      <c r="I136" s="47"/>
      <c r="J136" s="47"/>
      <c r="K136" s="47"/>
      <c r="L136" s="47"/>
      <c r="M136" s="47"/>
      <c r="N136" s="47"/>
    </row>
    <row r="137" spans="1:14" ht="15.75">
      <c r="A137" s="122">
        <v>134</v>
      </c>
      <c r="B137" s="21" t="s">
        <v>1610</v>
      </c>
      <c r="C137" s="211"/>
      <c r="D137" s="23">
        <v>1.45</v>
      </c>
      <c r="E137" s="23">
        <v>2.7</v>
      </c>
      <c r="F137" s="161">
        <v>4.1500000000000004</v>
      </c>
      <c r="G137" s="126"/>
      <c r="H137" s="47"/>
      <c r="I137" s="47"/>
      <c r="J137" s="47"/>
      <c r="K137" s="47"/>
      <c r="L137" s="47"/>
      <c r="M137" s="47"/>
      <c r="N137" s="47"/>
    </row>
    <row r="138" spans="1:14" ht="15.75">
      <c r="A138" s="122">
        <v>135</v>
      </c>
      <c r="B138" s="21" t="s">
        <v>1611</v>
      </c>
      <c r="C138" s="211"/>
      <c r="D138" s="23">
        <v>3.5</v>
      </c>
      <c r="E138" s="23">
        <v>6</v>
      </c>
      <c r="F138" s="161">
        <v>9.5</v>
      </c>
      <c r="G138" s="126"/>
      <c r="H138" s="47"/>
      <c r="I138" s="47"/>
      <c r="J138" s="47"/>
      <c r="K138" s="47"/>
      <c r="L138" s="47"/>
      <c r="M138" s="47"/>
      <c r="N138" s="47"/>
    </row>
    <row r="139" spans="1:14" ht="15.75">
      <c r="A139" s="122">
        <v>136</v>
      </c>
      <c r="B139" s="21" t="s">
        <v>1612</v>
      </c>
      <c r="C139" s="211"/>
      <c r="D139" s="23">
        <v>0.6</v>
      </c>
      <c r="E139" s="23">
        <v>1.2</v>
      </c>
      <c r="F139" s="161">
        <v>1.7999999999999998</v>
      </c>
      <c r="G139" s="126"/>
      <c r="H139" s="47"/>
      <c r="I139" s="47"/>
      <c r="J139" s="47"/>
      <c r="K139" s="47"/>
      <c r="L139" s="47"/>
      <c r="M139" s="47"/>
      <c r="N139" s="47"/>
    </row>
    <row r="140" spans="1:14" ht="15.75">
      <c r="A140" s="122">
        <v>137</v>
      </c>
      <c r="B140" s="21" t="s">
        <v>1375</v>
      </c>
      <c r="C140" s="211"/>
      <c r="D140" s="23">
        <v>0.4</v>
      </c>
      <c r="E140" s="23">
        <v>0.8</v>
      </c>
      <c r="F140" s="161">
        <v>1.2000000000000002</v>
      </c>
      <c r="G140" s="126"/>
      <c r="H140" s="47"/>
      <c r="I140" s="47"/>
      <c r="J140" s="47"/>
      <c r="K140" s="47"/>
      <c r="L140" s="47"/>
      <c r="M140" s="47"/>
      <c r="N140" s="47"/>
    </row>
    <row r="141" spans="1:14" ht="15.75">
      <c r="A141" s="122">
        <v>138</v>
      </c>
      <c r="B141" s="21" t="s">
        <v>1376</v>
      </c>
      <c r="C141" s="211"/>
      <c r="D141" s="23">
        <v>1</v>
      </c>
      <c r="E141" s="23">
        <v>2</v>
      </c>
      <c r="F141" s="161">
        <v>3</v>
      </c>
      <c r="G141" s="126"/>
      <c r="H141" s="47"/>
      <c r="I141" s="47"/>
      <c r="J141" s="47"/>
      <c r="K141" s="47"/>
      <c r="L141" s="47"/>
      <c r="M141" s="47"/>
      <c r="N141" s="47"/>
    </row>
    <row r="142" spans="1:14" ht="18.75">
      <c r="A142" s="99"/>
      <c r="B142" s="127" t="s">
        <v>888</v>
      </c>
      <c r="C142" s="212"/>
      <c r="D142" s="167">
        <v>160.67433732859246</v>
      </c>
      <c r="E142" s="167">
        <v>311.38611321732168</v>
      </c>
      <c r="F142" s="213">
        <v>472.06045054591374</v>
      </c>
      <c r="G142" s="129"/>
      <c r="H142" s="47"/>
      <c r="I142" s="47"/>
      <c r="J142" s="47"/>
      <c r="K142" s="47"/>
      <c r="L142" s="47"/>
      <c r="M142" s="47"/>
      <c r="N142" s="47"/>
    </row>
    <row r="145" spans="1:8" ht="20.25">
      <c r="A145" s="5"/>
      <c r="B145" s="47"/>
      <c r="C145" s="268"/>
      <c r="D145" s="268"/>
      <c r="E145" s="268"/>
      <c r="F145" s="268"/>
      <c r="G145" s="95"/>
    </row>
    <row r="146" spans="1:8" ht="20.25">
      <c r="A146" s="5"/>
      <c r="B146" s="47"/>
      <c r="C146" s="14"/>
      <c r="D146" s="244" t="s">
        <v>624</v>
      </c>
      <c r="E146" s="244"/>
      <c r="F146" s="244"/>
    </row>
    <row r="147" spans="1:8" ht="18.75">
      <c r="A147" s="17"/>
      <c r="C147" s="27"/>
      <c r="D147" s="27"/>
      <c r="E147" s="27"/>
    </row>
    <row r="148" spans="1:8">
      <c r="C148" s="27"/>
      <c r="D148" s="27"/>
      <c r="E148" s="27"/>
      <c r="F148" s="27"/>
    </row>
    <row r="149" spans="1:8" ht="15">
      <c r="F149" s="23">
        <v>160.6740547562421</v>
      </c>
      <c r="G149" s="23">
        <v>311.39193766139982</v>
      </c>
      <c r="H149" s="24">
        <v>472.06599241764195</v>
      </c>
    </row>
    <row r="150" spans="1:8">
      <c r="F150" s="22">
        <f>D142-F149</f>
        <v>2.8257235035766826E-4</v>
      </c>
      <c r="G150" s="22">
        <f>E142-G149</f>
        <v>-5.8244440781436424E-3</v>
      </c>
    </row>
  </sheetData>
  <sortState ref="A4:G142">
    <sortCondition ref="A4:A142"/>
  </sortState>
  <mergeCells count="6">
    <mergeCell ref="C145:F145"/>
    <mergeCell ref="D146:F146"/>
    <mergeCell ref="A1:F1"/>
    <mergeCell ref="A2:B2"/>
    <mergeCell ref="C2:F2"/>
    <mergeCell ref="D3:E3"/>
  </mergeCells>
  <phoneticPr fontId="12" type="noConversion"/>
  <pageMargins left="0.5" right="0.5" top="0.75" bottom="0.75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sandalpur</vt:lpstr>
      <vt:lpstr>jijhank</vt:lpstr>
      <vt:lpstr>myatha</vt:lpstr>
      <vt:lpstr>akbabrpur</vt:lpstr>
      <vt:lpstr>rasulabad</vt:lpstr>
      <vt:lpstr>sarvankhra</vt:lpstr>
      <vt:lpstr>malsa</vt:lpstr>
      <vt:lpstr>amrodha</vt:lpstr>
      <vt:lpstr>derapur</vt:lpstr>
      <vt:lpstr>rajpur</vt:lpstr>
      <vt:lpstr>akbabrpur!Print_Area</vt:lpstr>
      <vt:lpstr>amrodha!Print_Area</vt:lpstr>
      <vt:lpstr>derapur!Print_Area</vt:lpstr>
      <vt:lpstr>jijhank!Print_Area</vt:lpstr>
      <vt:lpstr>malsa!Print_Area</vt:lpstr>
      <vt:lpstr>myatha!Print_Area</vt:lpstr>
      <vt:lpstr>rajpur!Print_Area</vt:lpstr>
      <vt:lpstr>rasulabad!Print_Area</vt:lpstr>
      <vt:lpstr>sandalpur!Print_Area</vt:lpstr>
      <vt:lpstr>sarvankhra!Print_Area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Sudhakar</cp:lastModifiedBy>
  <cp:lastPrinted>2014-07-19T11:04:22Z</cp:lastPrinted>
  <dcterms:created xsi:type="dcterms:W3CDTF">2005-01-14T21:32:07Z</dcterms:created>
  <dcterms:modified xsi:type="dcterms:W3CDTF">2014-08-08T02:33:40Z</dcterms:modified>
</cp:coreProperties>
</file>